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skrit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'B.A. (Hons) Sanskrit'"")"),44496.48539668982)</f>
        <v>44496.4854</v>
      </c>
      <c r="B1" s="2" t="str">
        <f>IFERROR(__xludf.DUMMYFUNCTION("""COMPUTED_VALUE"""),"solankibhawna090@gmail.com")</f>
        <v>solankibhawna090@gmail.com</v>
      </c>
      <c r="C1" s="2" t="str">
        <f>IFERROR(__xludf.DUMMYFUNCTION("""COMPUTED_VALUE"""),"Bhawna")</f>
        <v>Bhawna</v>
      </c>
      <c r="D1" s="2" t="str">
        <f>IFERROR(__xludf.DUMMYFUNCTION("""COMPUTED_VALUE"""),"III Year")</f>
        <v>III Year</v>
      </c>
      <c r="E1" s="2" t="str">
        <f>IFERROR(__xludf.DUMMYFUNCTION("""COMPUTED_VALUE"""),"B.A. (Hons) Sanskrit")</f>
        <v>B.A. (Hons) Sanskrit</v>
      </c>
      <c r="F1" s="2" t="str">
        <f>IFERROR(__xludf.DUMMYFUNCTION("""COMPUTED_VALUE"""),"19/0503")</f>
        <v>19/0503</v>
      </c>
      <c r="G1" s="2">
        <f>IFERROR(__xludf.DUMMYFUNCTION("""COMPUTED_VALUE"""),8.383848639E9)</f>
        <v>8383848639</v>
      </c>
      <c r="H1" s="2" t="str">
        <f>IFERROR(__xludf.DUMMYFUNCTION("""COMPUTED_VALUE"""),"Ruby mam")</f>
        <v>Ruby mam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IFERROR(__xludf.DUMMYFUNCTION("""COMPUTED_VALUE"""),3.0)</f>
        <v>3</v>
      </c>
      <c r="M1" s="2" t="str">
        <f>IFERROR(__xludf.DUMMYFUNCTION("""COMPUTED_VALUE"""),"Offline")</f>
        <v>Offline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IFERROR(__xludf.DUMMYFUNCTION("""COMPUTED_VALUE"""),"No")</f>
        <v>No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IFERROR(__xludf.DUMMYFUNCTION("""COMPUTED_VALUE"""),"Yes")</f>
        <v>Yes</v>
      </c>
      <c r="V1" s="2" t="str">
        <f>IFERROR(__xludf.DUMMYFUNCTION("""COMPUTED_VALUE"""),"No")</f>
        <v>No</v>
      </c>
      <c r="W1" s="2" t="str">
        <f>IFERROR(__xludf.DUMMYFUNCTION("""COMPUTED_VALUE"""),"This is very important for every student")</f>
        <v>This is very important for every student</v>
      </c>
      <c r="X1" s="2" t="str">
        <f>IFERROR(__xludf.DUMMYFUNCTION("""COMPUTED_VALUE"""),"Yes")</f>
        <v>Yes</v>
      </c>
      <c r="Y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" s="2"/>
      <c r="AA1" s="2" t="str">
        <f>IFERROR(__xludf.DUMMYFUNCTION("""COMPUTED_VALUE"""),"None")</f>
        <v>None</v>
      </c>
      <c r="AB1" s="2" t="str">
        <f>IFERROR(__xludf.DUMMYFUNCTION("""COMPUTED_VALUE"""),"Mild: Symptoms effectively managed at home")</f>
        <v>Mild: Symptoms effectively managed at home</v>
      </c>
      <c r="AC1" s="2" t="str">
        <f>IFERROR(__xludf.DUMMYFUNCTION("""COMPUTED_VALUE"""),"Second Dose")</f>
        <v>Second Dose</v>
      </c>
    </row>
    <row r="2">
      <c r="A2" s="1">
        <f>IFERROR(__xludf.DUMMYFUNCTION("""COMPUTED_VALUE"""),44496.489600775465)</f>
        <v>44496.4896</v>
      </c>
      <c r="B2" s="2" t="str">
        <f>IFERROR(__xludf.DUMMYFUNCTION("""COMPUTED_VALUE"""),"amanatmorya19@gmail.com")</f>
        <v>amanatmorya19@gmail.com</v>
      </c>
      <c r="C2" s="2" t="str">
        <f>IFERROR(__xludf.DUMMYFUNCTION("""COMPUTED_VALUE"""),"Amanat morya")</f>
        <v>Amanat morya</v>
      </c>
      <c r="D2" s="2" t="str">
        <f>IFERROR(__xludf.DUMMYFUNCTION("""COMPUTED_VALUE"""),"IV Year")</f>
        <v>IV Year</v>
      </c>
      <c r="E2" s="2" t="str">
        <f>IFERROR(__xludf.DUMMYFUNCTION("""COMPUTED_VALUE"""),"B.A. (Hons) Sanskrit")</f>
        <v>B.A. (Hons) Sanskrit</v>
      </c>
      <c r="F2" s="2" t="str">
        <f>IFERROR(__xludf.DUMMYFUNCTION("""COMPUTED_VALUE"""),"19/1619")</f>
        <v>19/1619</v>
      </c>
      <c r="G2" s="2">
        <f>IFERROR(__xludf.DUMMYFUNCTION("""COMPUTED_VALUE"""),7.428146572E9)</f>
        <v>7428146572</v>
      </c>
      <c r="H2" s="2" t="str">
        <f>IFERROR(__xludf.DUMMYFUNCTION("""COMPUTED_VALUE""")," Dr Ruby")</f>
        <v> Dr Ruby</v>
      </c>
      <c r="I2" s="2" t="str">
        <f>IFERROR(__xludf.DUMMYFUNCTION("""COMPUTED_VALUE"""),"4-5 hours")</f>
        <v>4-5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" s="2">
        <f>IFERROR(__xludf.DUMMYFUNCTION("""COMPUTED_VALUE"""),7.0)</f>
        <v>7</v>
      </c>
      <c r="M2" s="2" t="str">
        <f>IFERROR(__xludf.DUMMYFUNCTION("""COMPUTED_VALUE"""),"Offline")</f>
        <v>Offline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IFERROR(__xludf.DUMMYFUNCTION("""COMPUTED_VALUE"""),"Offline")</f>
        <v>Offline</v>
      </c>
      <c r="U2" s="2" t="str">
        <f>IFERROR(__xludf.DUMMYFUNCTION("""COMPUTED_VALUE"""),"No")</f>
        <v>No</v>
      </c>
      <c r="V2" s="2" t="str">
        <f>IFERROR(__xludf.DUMMYFUNCTION("""COMPUTED_VALUE"""),"Yes")</f>
        <v>Yes</v>
      </c>
      <c r="W2" s="2" t="str">
        <f>IFERROR(__xludf.DUMMYFUNCTION("""COMPUTED_VALUE"""),"In next semester please reopen college")</f>
        <v>In next semester please reopen college</v>
      </c>
      <c r="X2" s="2" t="str">
        <f>IFERROR(__xludf.DUMMYFUNCTION("""COMPUTED_VALUE"""),"Yes")</f>
        <v>Yes</v>
      </c>
      <c r="Y2" s="2" t="str">
        <f>IFERROR(__xludf.DUMMYFUNCTION("""COMPUTED_VALUE"""),"None")</f>
        <v>None</v>
      </c>
      <c r="Z2" s="2" t="str">
        <f>IFERROR(__xludf.DUMMYFUNCTION("""COMPUTED_VALUE"""),"Nothing")</f>
        <v>Nothing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</row>
    <row r="3">
      <c r="A3" s="1">
        <f>IFERROR(__xludf.DUMMYFUNCTION("""COMPUTED_VALUE"""),44496.49015086806)</f>
        <v>44496.49015</v>
      </c>
      <c r="B3" s="2" t="str">
        <f>IFERROR(__xludf.DUMMYFUNCTION("""COMPUTED_VALUE"""),"shilpaphin1998@gmail.com")</f>
        <v>shilpaphin1998@gmail.com</v>
      </c>
      <c r="C3" s="2" t="str">
        <f>IFERROR(__xludf.DUMMYFUNCTION("""COMPUTED_VALUE"""),"Shilpa")</f>
        <v>Shilpa</v>
      </c>
      <c r="D3" s="2" t="str">
        <f>IFERROR(__xludf.DUMMYFUNCTION("""COMPUTED_VALUE"""),"III Year")</f>
        <v>III Year</v>
      </c>
      <c r="E3" s="2" t="str">
        <f>IFERROR(__xludf.DUMMYFUNCTION("""COMPUTED_VALUE"""),"B.A. (Hons) Sanskrit")</f>
        <v>B.A. (Hons) Sanskrit</v>
      </c>
      <c r="F3" s="2" t="str">
        <f>IFERROR(__xludf.DUMMYFUNCTION("""COMPUTED_VALUE"""),"19/0542")</f>
        <v>19/0542</v>
      </c>
      <c r="G3" s="2">
        <f>IFERROR(__xludf.DUMMYFUNCTION("""COMPUTED_VALUE"""),9.560499839E9)</f>
        <v>9560499839</v>
      </c>
      <c r="H3" s="2" t="str">
        <f>IFERROR(__xludf.DUMMYFUNCTION("""COMPUTED_VALUE"""),"Ruby shandilya mam")</f>
        <v>Ruby shandilya mam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" s="2">
        <f>IFERROR(__xludf.DUMMYFUNCTION("""COMPUTED_VALUE"""),5.0)</f>
        <v>5</v>
      </c>
      <c r="M3" s="2" t="str">
        <f>IFERROR(__xludf.DUMMYFUNCTION("""COMPUTED_VALUE"""),"Offline")</f>
        <v>Offline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IFERROR(__xludf.DUMMYFUNCTION("""COMPUTED_VALUE"""),"Pllz provide more materials in library sometime its difficult to find material ")</f>
        <v>Pllz provide more materials in library sometime its difficult to find material </v>
      </c>
      <c r="W3" s="2" t="str">
        <f>IFERROR(__xludf.DUMMYFUNCTION("""COMPUTED_VALUE"""),"Want offline classes because its difficult to understand through online")</f>
        <v>Want offline classes because its difficult to understand through online</v>
      </c>
      <c r="X3" s="2" t="str">
        <f>IFERROR(__xludf.DUMMYFUNCTION("""COMPUTED_VALUE"""),"Yes many time ")</f>
        <v>Yes many time </v>
      </c>
      <c r="Y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" s="2" t="str">
        <f>IFERROR(__xludf.DUMMYFUNCTION("""COMPUTED_VALUE"""),"When i feel stressful at that time i watch movie and play games and also interact with my family ")</f>
        <v>When i feel stressful at that time i watch movie and play games and also interact with my family </v>
      </c>
      <c r="AA3" s="2" t="str">
        <f>IFERROR(__xludf.DUMMYFUNCTION("""COMPUTED_VALUE"""),"None")</f>
        <v>None</v>
      </c>
      <c r="AB3" s="2" t="str">
        <f>IFERROR(__xludf.DUMMYFUNCTION("""COMPUTED_VALUE"""),"Moderate: Symptoms severe and require brief hospitalization")</f>
        <v>Moderate: Symptoms severe and require brief hospitalization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IFERROR(__xludf.DUMMYFUNCTION("""COMPUTED_VALUE"""),44496.490552083334)</f>
        <v>44496.49055</v>
      </c>
      <c r="B4" s="2" t="str">
        <f>IFERROR(__xludf.DUMMYFUNCTION("""COMPUTED_VALUE"""),"kajalkumari84633@gmail.com")</f>
        <v>kajalkumari84633@gmail.com</v>
      </c>
      <c r="C4" s="2" t="str">
        <f>IFERROR(__xludf.DUMMYFUNCTION("""COMPUTED_VALUE"""),"KajalKumari ")</f>
        <v>KajalKumari </v>
      </c>
      <c r="D4" s="2" t="str">
        <f>IFERROR(__xludf.DUMMYFUNCTION("""COMPUTED_VALUE"""),"III Year")</f>
        <v>III Year</v>
      </c>
      <c r="E4" s="2" t="str">
        <f>IFERROR(__xludf.DUMMYFUNCTION("""COMPUTED_VALUE"""),"B.A. (Hons) Sanskrit")</f>
        <v>B.A. (Hons) Sanskrit</v>
      </c>
      <c r="F4" s="2" t="str">
        <f>IFERROR(__xludf.DUMMYFUNCTION("""COMPUTED_VALUE"""),"19075529009")</f>
        <v>19075529009</v>
      </c>
      <c r="G4" s="2">
        <f>IFERROR(__xludf.DUMMYFUNCTION("""COMPUTED_VALUE"""),9.667036302E9)</f>
        <v>9667036302</v>
      </c>
      <c r="H4" s="2" t="str">
        <f>IFERROR(__xludf.DUMMYFUNCTION("""COMPUTED_VALUE"""),"Ruby mam ")</f>
        <v>Ruby mam </v>
      </c>
      <c r="I4" s="2" t="str">
        <f>IFERROR(__xludf.DUMMYFUNCTION("""COMPUTED_VALUE"""),"More than 5 hours")</f>
        <v>More than 5 hours</v>
      </c>
      <c r="J4" s="2" t="str">
        <f>IFERROR(__xludf.DUMMYFUNCTION("""COMPUTED_VALUE"""),"Easy access to online study material")</f>
        <v>Easy access to online study material</v>
      </c>
      <c r="K4" s="2" t="str">
        <f>IFERROR(__xludf.DUMMYFUNCTION("""COMPUTED_VALUE"""),"Students are sometimes less involved/engaged (leave the class in between)")</f>
        <v>Students are sometimes less involved/engaged (leave the class in between)</v>
      </c>
      <c r="L4" s="2">
        <f>IFERROR(__xludf.DUMMYFUNCTION("""COMPUTED_VALUE"""),6.0)</f>
        <v>6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IFERROR(__xludf.DUMMYFUNCTION("""COMPUTED_VALUE"""),"No")</f>
        <v>No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IFERROR(__xludf.DUMMYFUNCTION("""COMPUTED_VALUE"""),"No")</f>
        <v>No</v>
      </c>
      <c r="W4" s="2" t="str">
        <f>IFERROR(__xludf.DUMMYFUNCTION("""COMPUTED_VALUE"""),"Yes")</f>
        <v>Yes</v>
      </c>
      <c r="X4" s="2" t="str">
        <f>IFERROR(__xludf.DUMMYFUNCTION("""COMPUTED_VALUE"""),"Yes")</f>
        <v>Yes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IFERROR(__xludf.DUMMYFUNCTION("""COMPUTED_VALUE"""),"Yes")</f>
        <v>Yes</v>
      </c>
      <c r="AA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IFERROR(__xludf.DUMMYFUNCTION("""COMPUTED_VALUE"""),44496.49214303241)</f>
        <v>44496.49214</v>
      </c>
      <c r="B5" s="2" t="str">
        <f>IFERROR(__xludf.DUMMYFUNCTION("""COMPUTED_VALUE"""),"tarannump650@gmail.com")</f>
        <v>tarannump650@gmail.com</v>
      </c>
      <c r="C5" s="2" t="str">
        <f>IFERROR(__xludf.DUMMYFUNCTION("""COMPUTED_VALUE"""),"Tarannum Parveen")</f>
        <v>Tarannum Parveen</v>
      </c>
      <c r="D5" s="2" t="str">
        <f>IFERROR(__xludf.DUMMYFUNCTION("""COMPUTED_VALUE"""),"III Year")</f>
        <v>III Year</v>
      </c>
      <c r="E5" s="2" t="str">
        <f>IFERROR(__xludf.DUMMYFUNCTION("""COMPUTED_VALUE"""),"B.A. (Hons) Sanskrit")</f>
        <v>B.A. (Hons) Sanskrit</v>
      </c>
      <c r="F5" s="2" t="str">
        <f>IFERROR(__xludf.DUMMYFUNCTION("""COMPUTED_VALUE"""),"19/0822")</f>
        <v>19/0822</v>
      </c>
      <c r="G5" s="2">
        <f>IFERROR(__xludf.DUMMYFUNCTION("""COMPUTED_VALUE"""),8.527237715E9)</f>
        <v>8527237715</v>
      </c>
      <c r="H5" s="2" t="str">
        <f>IFERROR(__xludf.DUMMYFUNCTION("""COMPUTED_VALUE"""),"Ruby mam")</f>
        <v>Ruby mam</v>
      </c>
      <c r="I5" s="2" t="str">
        <f>IFERROR(__xludf.DUMMYFUNCTION("""COMPUTED_VALUE"""),"4-5 hours")</f>
        <v>4-5 hours</v>
      </c>
      <c r="J5" s="2" t="str">
        <f>IFERROR(__xludf.DUMMYFUNCTION("""COMPUTED_VALUE"""),"Easy access to online study material")</f>
        <v>Easy access to online study material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IFERROR(__xludf.DUMMYFUNCTION("""COMPUTED_VALUE"""),7.0)</f>
        <v>7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IFERROR(__xludf.DUMMYFUNCTION("""COMPUTED_VALUE"""),"No")</f>
        <v>No</v>
      </c>
      <c r="W5" s="2" t="str">
        <f>IFERROR(__xludf.DUMMYFUNCTION("""COMPUTED_VALUE"""),"I want in this semester exam should be online")</f>
        <v>I want in this semester exam should be online</v>
      </c>
      <c r="X5" s="2" t="str">
        <f>IFERROR(__xludf.DUMMYFUNCTION("""COMPUTED_VALUE"""),"Yes I need")</f>
        <v>Yes I need</v>
      </c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>IFERROR(__xludf.DUMMYFUNCTION("""COMPUTED_VALUE"""),"With taking stress day by day I am becoming week")</f>
        <v>With taking stress day by day I am becoming week</v>
      </c>
      <c r="AA5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5" s="2" t="str">
        <f>IFERROR(__xludf.DUMMYFUNCTION("""COMPUTED_VALUE"""),"Mild: Symptoms effectively managed at home")</f>
        <v>Mild: Symptoms effectively managed at home</v>
      </c>
      <c r="AC5" s="2" t="str">
        <f>IFERROR(__xludf.DUMMYFUNCTION("""COMPUTED_VALUE"""),"None")</f>
        <v>None</v>
      </c>
    </row>
    <row r="6">
      <c r="A6" s="1">
        <f>IFERROR(__xludf.DUMMYFUNCTION("""COMPUTED_VALUE"""),44496.4921549537)</f>
        <v>44496.49215</v>
      </c>
      <c r="B6" s="2" t="str">
        <f>IFERROR(__xludf.DUMMYFUNCTION("""COMPUTED_VALUE"""),"poojabajaj10147@gmail.com")</f>
        <v>poojabajaj10147@gmail.com</v>
      </c>
      <c r="C6" s="2" t="str">
        <f>IFERROR(__xludf.DUMMYFUNCTION("""COMPUTED_VALUE"""),"Mehak bajaj")</f>
        <v>Mehak bajaj</v>
      </c>
      <c r="D6" s="2" t="str">
        <f>IFERROR(__xludf.DUMMYFUNCTION("""COMPUTED_VALUE"""),"III Year")</f>
        <v>III Year</v>
      </c>
      <c r="E6" s="2" t="str">
        <f>IFERROR(__xludf.DUMMYFUNCTION("""COMPUTED_VALUE"""),"B.A. (Hons) Sanskrit")</f>
        <v>B.A. (Hons) Sanskrit</v>
      </c>
      <c r="F6" s="2" t="str">
        <f>IFERROR(__xludf.DUMMYFUNCTION("""COMPUTED_VALUE"""),"19/0484")</f>
        <v>19/0484</v>
      </c>
      <c r="G6" s="2">
        <f>IFERROR(__xludf.DUMMYFUNCTION("""COMPUTED_VALUE"""),8.920428081E9)</f>
        <v>8920428081</v>
      </c>
      <c r="H6" s="2" t="str">
        <f>IFERROR(__xludf.DUMMYFUNCTION("""COMPUTED_VALUE"""),"Dr pooja sharma ")</f>
        <v>Dr pooja sharma </v>
      </c>
      <c r="I6" s="2" t="str">
        <f>IFERROR(__xludf.DUMMYFUNCTION("""COMPUTED_VALUE"""),"3-4 hours")</f>
        <v>3-4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6" s="2">
        <f>IFERROR(__xludf.DUMMYFUNCTION("""COMPUTED_VALUE"""),8.0)</f>
        <v>8</v>
      </c>
      <c r="M6" s="2" t="str">
        <f>IFERROR(__xludf.DUMMYFUNCTION("""COMPUTED_VALUE"""),"Offline")</f>
        <v>Offline</v>
      </c>
      <c r="N6" s="2" t="str">
        <f>IFERROR(__xludf.DUMMYFUNCTION("""COMPUTED_VALUE"""),"Not Satisfactory")</f>
        <v>Not 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IFERROR(__xludf.DUMMYFUNCTION("""COMPUTED_VALUE"""),"Offline")</f>
        <v>Offline</v>
      </c>
      <c r="U6" s="2" t="str">
        <f>IFERROR(__xludf.DUMMYFUNCTION("""COMPUTED_VALUE"""),"No")</f>
        <v>No</v>
      </c>
      <c r="V6" s="2" t="str">
        <f>IFERROR(__xludf.DUMMYFUNCTION("""COMPUTED_VALUE"""),"Not really but offline mode will be much better")</f>
        <v>Not really but offline mode will be much better</v>
      </c>
      <c r="W6" s="2"/>
      <c r="X6" s="2" t="str">
        <f>IFERROR(__xludf.DUMMYFUNCTION("""COMPUTED_VALUE"""),"Yes a little bit , more confused what to choose after ba hons ")</f>
        <v>Yes a little bit , more confused what to choose after ba hons </v>
      </c>
      <c r="Y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" s="2" t="str">
        <f>IFERROR(__xludf.DUMMYFUNCTION("""COMPUTED_VALUE"""),"Doin exercise regularly ")</f>
        <v>Doin exercise regularly </v>
      </c>
      <c r="AA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" s="2" t="str">
        <f>IFERROR(__xludf.DUMMYFUNCTION("""COMPUTED_VALUE"""),"None")</f>
        <v>None</v>
      </c>
      <c r="AC6" s="2" t="str">
        <f>IFERROR(__xludf.DUMMYFUNCTION("""COMPUTED_VALUE"""),"First Dose")</f>
        <v>First Dose</v>
      </c>
    </row>
    <row r="7">
      <c r="A7" s="1">
        <f>IFERROR(__xludf.DUMMYFUNCTION("""COMPUTED_VALUE"""),44496.49412027778)</f>
        <v>44496.49412</v>
      </c>
      <c r="B7" s="2" t="str">
        <f>IFERROR(__xludf.DUMMYFUNCTION("""COMPUTED_VALUE"""),"Kajalkumari84633@gmail.com")</f>
        <v>Kajalkumari84633@gmail.com</v>
      </c>
      <c r="C7" s="2" t="str">
        <f>IFERROR(__xludf.DUMMYFUNCTION("""COMPUTED_VALUE"""),"KajalKumari ")</f>
        <v>KajalKumari </v>
      </c>
      <c r="D7" s="2" t="str">
        <f>IFERROR(__xludf.DUMMYFUNCTION("""COMPUTED_VALUE"""),"III Year")</f>
        <v>III Year</v>
      </c>
      <c r="E7" s="2" t="str">
        <f>IFERROR(__xludf.DUMMYFUNCTION("""COMPUTED_VALUE"""),"B.A. (Hons) Sanskrit")</f>
        <v>B.A. (Hons) Sanskrit</v>
      </c>
      <c r="F7" s="2" t="str">
        <f>IFERROR(__xludf.DUMMYFUNCTION("""COMPUTED_VALUE"""),"19075529009")</f>
        <v>19075529009</v>
      </c>
      <c r="G7" s="2">
        <f>IFERROR(__xludf.DUMMYFUNCTION("""COMPUTED_VALUE"""),9.667036302E9)</f>
        <v>9667036302</v>
      </c>
      <c r="H7" s="2" t="str">
        <f>IFERROR(__xludf.DUMMYFUNCTION("""COMPUTED_VALUE"""),"Ruby mam")</f>
        <v>Ruby mam</v>
      </c>
      <c r="I7" s="2" t="str">
        <f>IFERROR(__xludf.DUMMYFUNCTION("""COMPUTED_VALUE"""),"4-5 hours")</f>
        <v>4-5 hours</v>
      </c>
      <c r="J7" s="2" t="str">
        <f>IFERROR(__xludf.DUMMYFUNCTION("""COMPUTED_VALUE"""),"Easy access to online study material")</f>
        <v>Easy access to online study material</v>
      </c>
      <c r="K7" s="2" t="str">
        <f>IFERROR(__xludf.DUMMYFUNCTION("""COMPUTED_VALUE"""),"Network related disruptions")</f>
        <v>Network related disruptions</v>
      </c>
      <c r="L7" s="2">
        <f>IFERROR(__xludf.DUMMYFUNCTION("""COMPUTED_VALUE"""),7.0)</f>
        <v>7</v>
      </c>
      <c r="M7" s="2" t="str">
        <f>IFERROR(__xludf.DUMMYFUNCTION("""COMPUTED_VALUE"""),"Online")</f>
        <v>Online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IFERROR(__xludf.DUMMYFUNCTION("""COMPUTED_VALUE"""),"No")</f>
        <v>No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IFERROR(__xludf.DUMMYFUNCTION("""COMPUTED_VALUE"""),"No")</f>
        <v>No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 t="str">
        <f>IFERROR(__xludf.DUMMYFUNCTION("""COMPUTED_VALUE"""),"Yes ")</f>
        <v>Yes </v>
      </c>
      <c r="W7" s="2" t="str">
        <f>IFERROR(__xludf.DUMMYFUNCTION("""COMPUTED_VALUE"""),"Yes")</f>
        <v>Yes</v>
      </c>
      <c r="X7" s="2" t="str">
        <f>IFERROR(__xludf.DUMMYFUNCTION("""COMPUTED_VALUE"""),"No")</f>
        <v>No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IFERROR(__xludf.DUMMYFUNCTION("""COMPUTED_VALUE"""),"No")</f>
        <v>No</v>
      </c>
      <c r="AA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7" s="2" t="str">
        <f>IFERROR(__xludf.DUMMYFUNCTION("""COMPUTED_VALUE"""),"Mild: Symptoms effectively managed at home")</f>
        <v>Mild: Symptoms effectively managed at home</v>
      </c>
      <c r="AC7" s="2" t="str">
        <f>IFERROR(__xludf.DUMMYFUNCTION("""COMPUTED_VALUE"""),"Second Dose")</f>
        <v>Second Dose</v>
      </c>
    </row>
    <row r="8">
      <c r="A8" s="1">
        <f>IFERROR(__xludf.DUMMYFUNCTION("""COMPUTED_VALUE"""),44496.49581268518)</f>
        <v>44496.49581</v>
      </c>
      <c r="B8" s="2" t="str">
        <f>IFERROR(__xludf.DUMMYFUNCTION("""COMPUTED_VALUE"""),"goyaltannu98@gmail.com")</f>
        <v>goyaltannu98@gmail.com</v>
      </c>
      <c r="C8" s="2" t="str">
        <f>IFERROR(__xludf.DUMMYFUNCTION("""COMPUTED_VALUE"""),"tannu goyal")</f>
        <v>tannu goyal</v>
      </c>
      <c r="D8" s="2" t="str">
        <f>IFERROR(__xludf.DUMMYFUNCTION("""COMPUTED_VALUE"""),"III Year")</f>
        <v>III Year</v>
      </c>
      <c r="E8" s="2" t="str">
        <f>IFERROR(__xludf.DUMMYFUNCTION("""COMPUTED_VALUE"""),"B.A. (Hons) Sanskrit")</f>
        <v>B.A. (Hons) Sanskrit</v>
      </c>
      <c r="F8" s="2" t="str">
        <f>IFERROR(__xludf.DUMMYFUNCTION("""COMPUTED_VALUE"""),"19/0653")</f>
        <v>19/0653</v>
      </c>
      <c r="G8" s="2">
        <f>IFERROR(__xludf.DUMMYFUNCTION("""COMPUTED_VALUE"""),8.810421001E9)</f>
        <v>8810421001</v>
      </c>
      <c r="H8" s="2" t="str">
        <f>IFERROR(__xludf.DUMMYFUNCTION("""COMPUTED_VALUE"""),"ruby mam")</f>
        <v>ruby mam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IFERROR(__xludf.DUMMYFUNCTION("""COMPUTED_VALUE"""),"Lack of physical interaction and personal touch ‘")</f>
        <v>Lack of physical interaction and personal touch ‘</v>
      </c>
      <c r="L8" s="2">
        <f>IFERROR(__xludf.DUMMYFUNCTION("""COMPUTED_VALUE"""),1.0)</f>
        <v>1</v>
      </c>
      <c r="M8" s="2" t="str">
        <f>IFERROR(__xludf.DUMMYFUNCTION("""COMPUTED_VALUE"""),"Offline")</f>
        <v>Offline</v>
      </c>
      <c r="N8" s="2" t="str">
        <f>IFERROR(__xludf.DUMMYFUNCTION("""COMPUTED_VALUE"""),"Not Satisfactory")</f>
        <v>Not Satisfactory</v>
      </c>
      <c r="O8" s="2" t="str">
        <f>IFERROR(__xludf.DUMMYFUNCTION("""COMPUTED_VALUE"""),"Yes")</f>
        <v>Yes</v>
      </c>
      <c r="P8" s="2" t="str">
        <f>IFERROR(__xludf.DUMMYFUNCTION("""COMPUTED_VALUE"""),"No")</f>
        <v>No</v>
      </c>
      <c r="Q8" s="2" t="str">
        <f>IFERROR(__xludf.DUMMYFUNCTION("""COMPUTED_VALUE"""),"Yes")</f>
        <v>Yes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IFERROR(__xludf.DUMMYFUNCTION("""COMPUTED_VALUE"""),"no")</f>
        <v>no</v>
      </c>
      <c r="W8" s="2" t="str">
        <f>IFERROR(__xludf.DUMMYFUNCTION("""COMPUTED_VALUE"""),"no")</f>
        <v>no</v>
      </c>
      <c r="X8" s="2" t="str">
        <f>IFERROR(__xludf.DUMMYFUNCTION("""COMPUTED_VALUE"""),"yes")</f>
        <v>yes</v>
      </c>
      <c r="Y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" s="2" t="str">
        <f>IFERROR(__xludf.DUMMYFUNCTION("""COMPUTED_VALUE"""),"nothing not able to do")</f>
        <v>nothing not able to do</v>
      </c>
      <c r="AA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" s="2" t="str">
        <f>IFERROR(__xludf.DUMMYFUNCTION("""COMPUTED_VALUE"""),"Moderate: Symptoms severe and require brief hospitalization")</f>
        <v>Moderate: Symptoms severe and require brief hospitalization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IFERROR(__xludf.DUMMYFUNCTION("""COMPUTED_VALUE"""),44496.500902569445)</f>
        <v>44496.5009</v>
      </c>
      <c r="B9" s="2" t="str">
        <f>IFERROR(__xludf.DUMMYFUNCTION("""COMPUTED_VALUE"""),"reenaku1091@gmail.com")</f>
        <v>reenaku1091@gmail.com</v>
      </c>
      <c r="C9" s="2" t="str">
        <f>IFERROR(__xludf.DUMMYFUNCTION("""COMPUTED_VALUE"""),"Reena kumari")</f>
        <v>Reena kumari</v>
      </c>
      <c r="D9" s="2" t="str">
        <f>IFERROR(__xludf.DUMMYFUNCTION("""COMPUTED_VALUE"""),"III Year")</f>
        <v>III Year</v>
      </c>
      <c r="E9" s="2" t="str">
        <f>IFERROR(__xludf.DUMMYFUNCTION("""COMPUTED_VALUE"""),"B.A. (Hons) Sanskrit")</f>
        <v>B.A. (Hons) Sanskrit</v>
      </c>
      <c r="F9" s="2" t="str">
        <f>IFERROR(__xludf.DUMMYFUNCTION("""COMPUTED_VALUE"""),"19/0437")</f>
        <v>19/0437</v>
      </c>
      <c r="G9" s="2">
        <f>IFERROR(__xludf.DUMMYFUNCTION("""COMPUTED_VALUE"""),9.625256423E9)</f>
        <v>9625256423</v>
      </c>
      <c r="H9" s="2" t="str">
        <f>IFERROR(__xludf.DUMMYFUNCTION("""COMPUTED_VALUE"""),"Dr pooja sharma")</f>
        <v>Dr pooja sharma</v>
      </c>
      <c r="I9" s="2" t="str">
        <f>IFERROR(__xludf.DUMMYFUNCTION("""COMPUTED_VALUE"""),"4-5 hours")</f>
        <v>4-5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9" s="2">
        <f>IFERROR(__xludf.DUMMYFUNCTION("""COMPUTED_VALUE"""),5.0)</f>
        <v>5</v>
      </c>
      <c r="M9" s="2" t="str">
        <f>IFERROR(__xludf.DUMMYFUNCTION("""COMPUTED_VALUE"""),"Blended Learning (both)")</f>
        <v>Blended Learning (both)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IFERROR(__xludf.DUMMYFUNCTION("""COMPUTED_VALUE"""),"No")</f>
        <v>No</v>
      </c>
      <c r="X9" s="2" t="str">
        <f>IFERROR(__xludf.DUMMYFUNCTION("""COMPUTED_VALUE"""),"yes")</f>
        <v>yes</v>
      </c>
      <c r="Y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" s="2"/>
      <c r="AA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9" s="2"/>
      <c r="AC9" s="2" t="str">
        <f>IFERROR(__xludf.DUMMYFUNCTION("""COMPUTED_VALUE"""),"Second Dose")</f>
        <v>Second Dose</v>
      </c>
    </row>
    <row r="10">
      <c r="A10" s="1">
        <f>IFERROR(__xludf.DUMMYFUNCTION("""COMPUTED_VALUE"""),44496.50100553241)</f>
        <v>44496.50101</v>
      </c>
      <c r="B10" s="2" t="str">
        <f>IFERROR(__xludf.DUMMYFUNCTION("""COMPUTED_VALUE"""),"geetanjalisaini9728@gmail.com")</f>
        <v>geetanjalisaini9728@gmail.com</v>
      </c>
      <c r="C10" s="2" t="str">
        <f>IFERROR(__xludf.DUMMYFUNCTION("""COMPUTED_VALUE"""),"Geetanjali ")</f>
        <v>Geetanjali </v>
      </c>
      <c r="D10" s="2" t="str">
        <f>IFERROR(__xludf.DUMMYFUNCTION("""COMPUTED_VALUE"""),"III Year")</f>
        <v>III Year</v>
      </c>
      <c r="E10" s="2" t="str">
        <f>IFERROR(__xludf.DUMMYFUNCTION("""COMPUTED_VALUE"""),"B.A. (Hons) Sanskrit")</f>
        <v>B.A. (Hons) Sanskrit</v>
      </c>
      <c r="F10" s="2" t="str">
        <f>IFERROR(__xludf.DUMMYFUNCTION("""COMPUTED_VALUE"""),"19/0325 ")</f>
        <v>19/0325 </v>
      </c>
      <c r="G10" s="2">
        <f>IFERROR(__xludf.DUMMYFUNCTION("""COMPUTED_VALUE"""),9.728010548E9)</f>
        <v>9728010548</v>
      </c>
      <c r="H10" s="2" t="str">
        <f>IFERROR(__xludf.DUMMYFUNCTION("""COMPUTED_VALUE"""),"Pooja Sharma Mam")</f>
        <v>Pooja Sharma Mam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travelling, Convenience to outstation students")</f>
        <v>Time saved in travelling, Convenience to outstation students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IFERROR(__xludf.DUMMYFUNCTION("""COMPUTED_VALUE"""),7.0)</f>
        <v>7</v>
      </c>
      <c r="M10" s="2" t="str">
        <f>IFERROR(__xludf.DUMMYFUNCTION("""COMPUTED_VALUE"""),"Offline")</f>
        <v>Offline</v>
      </c>
      <c r="N10" s="2" t="str">
        <f>IFERROR(__xludf.DUMMYFUNCTION("""COMPUTED_VALUE"""),"Compulsion due to pandemic")</f>
        <v>Compulsion due to pandemic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IFERROR(__xludf.DUMMYFUNCTION("""COMPUTED_VALUE"""),"No")</f>
        <v>No</v>
      </c>
      <c r="T10" s="2" t="str">
        <f>IFERROR(__xludf.DUMMYFUNCTION("""COMPUTED_VALUE"""),"Online")</f>
        <v>Online</v>
      </c>
      <c r="U10" s="2" t="str">
        <f>IFERROR(__xludf.DUMMYFUNCTION("""COMPUTED_VALUE"""),"Yes")</f>
        <v>Yes</v>
      </c>
      <c r="V10" s="2" t="str">
        <f>IFERROR(__xludf.DUMMYFUNCTION("""COMPUTED_VALUE"""),"No")</f>
        <v>No</v>
      </c>
      <c r="W10" s="2" t="str">
        <f>IFERROR(__xludf.DUMMYFUNCTION("""COMPUTED_VALUE"""),"No")</f>
        <v>No</v>
      </c>
      <c r="X10" s="2" t="str">
        <f>IFERROR(__xludf.DUMMYFUNCTION("""COMPUTED_VALUE"""),"Nothing")</f>
        <v>Nothing</v>
      </c>
      <c r="Y1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" s="2"/>
      <c r="AA1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IFERROR(__xludf.DUMMYFUNCTION("""COMPUTED_VALUE"""),"First Dose")</f>
        <v>First Dose</v>
      </c>
    </row>
    <row r="11">
      <c r="A11" s="1">
        <f>IFERROR(__xludf.DUMMYFUNCTION("""COMPUTED_VALUE"""),44496.50165038194)</f>
        <v>44496.50165</v>
      </c>
      <c r="B11" s="2" t="str">
        <f>IFERROR(__xludf.DUMMYFUNCTION("""COMPUTED_VALUE"""),"riyasharma442002@gmail.com")</f>
        <v>riyasharma442002@gmail.com</v>
      </c>
      <c r="C11" s="2" t="str">
        <f>IFERROR(__xludf.DUMMYFUNCTION("""COMPUTED_VALUE"""),"Riya Sharma ")</f>
        <v>Riya Sharma </v>
      </c>
      <c r="D11" s="2" t="str">
        <f>IFERROR(__xludf.DUMMYFUNCTION("""COMPUTED_VALUE"""),"III Year")</f>
        <v>III Year</v>
      </c>
      <c r="E11" s="2" t="str">
        <f>IFERROR(__xludf.DUMMYFUNCTION("""COMPUTED_VALUE"""),"B.A. (Hons) Sanskrit")</f>
        <v>B.A. (Hons) Sanskrit</v>
      </c>
      <c r="F11" s="2" t="str">
        <f>IFERROR(__xludf.DUMMYFUNCTION("""COMPUTED_VALUE"""),"19/0404")</f>
        <v>19/0404</v>
      </c>
      <c r="G11" s="2">
        <f>IFERROR(__xludf.DUMMYFUNCTION("""COMPUTED_VALUE"""),9.318462754E9)</f>
        <v>9318462754</v>
      </c>
      <c r="H11" s="2" t="str">
        <f>IFERROR(__xludf.DUMMYFUNCTION("""COMPUTED_VALUE"""),"Dr. Pooja Sharma ")</f>
        <v>Dr. Pooja Sharma 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" s="2">
        <f>IFERROR(__xludf.DUMMYFUNCTION("""COMPUTED_VALUE"""),4.0)</f>
        <v>4</v>
      </c>
      <c r="M11" s="2" t="str">
        <f>IFERROR(__xludf.DUMMYFUNCTION("""COMPUTED_VALUE"""),"Offline")</f>
        <v>Offline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IFERROR(__xludf.DUMMYFUNCTION("""COMPUTED_VALUE"""),"No")</f>
        <v>No</v>
      </c>
      <c r="X11" s="2" t="str">
        <f>IFERROR(__xludf.DUMMYFUNCTION("""COMPUTED_VALUE"""),"No")</f>
        <v>No</v>
      </c>
      <c r="Y11" s="2" t="str">
        <f>IFERROR(__xludf.DUMMYFUNCTION("""COMPUTED_VALUE"""),"None")</f>
        <v>None</v>
      </c>
      <c r="Z11" s="2"/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IFERROR(__xludf.DUMMYFUNCTION("""COMPUTED_VALUE"""),44496.50201109953)</f>
        <v>44496.50201</v>
      </c>
      <c r="B12" s="2" t="str">
        <f>IFERROR(__xludf.DUMMYFUNCTION("""COMPUTED_VALUE"""),"bansalishika0311@gmail.com")</f>
        <v>bansalishika0311@gmail.com</v>
      </c>
      <c r="C12" s="2" t="str">
        <f>IFERROR(__xludf.DUMMYFUNCTION("""COMPUTED_VALUE"""),"Ishika Bansal")</f>
        <v>Ishika Bansal</v>
      </c>
      <c r="D12" s="2" t="str">
        <f>IFERROR(__xludf.DUMMYFUNCTION("""COMPUTED_VALUE"""),"III Year")</f>
        <v>III Year</v>
      </c>
      <c r="E12" s="2" t="str">
        <f>IFERROR(__xludf.DUMMYFUNCTION("""COMPUTED_VALUE"""),"B.A. (Hons) Sanskrit")</f>
        <v>B.A. (Hons) Sanskrit</v>
      </c>
      <c r="F12" s="2" t="str">
        <f>IFERROR(__xludf.DUMMYFUNCTION("""COMPUTED_VALUE"""),"19/399")</f>
        <v>19/399</v>
      </c>
      <c r="G12" s="2">
        <f>IFERROR(__xludf.DUMMYFUNCTION("""COMPUTED_VALUE"""),7.827511612E9)</f>
        <v>7827511612</v>
      </c>
      <c r="H12" s="2" t="str">
        <f>IFERROR(__xludf.DUMMYFUNCTION("""COMPUTED_VALUE"""),"Dr. Pooja sharma ")</f>
        <v>Dr. Pooja sharma 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2" s="2">
        <f>IFERROR(__xludf.DUMMYFUNCTION("""COMPUTED_VALUE"""),4.0)</f>
        <v>4</v>
      </c>
      <c r="M12" s="2" t="str">
        <f>IFERROR(__xludf.DUMMYFUNCTION("""COMPUTED_VALUE"""),"Offline")</f>
        <v>Offline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 t="str">
        <f>IFERROR(__xludf.DUMMYFUNCTION("""COMPUTED_VALUE"""),"No")</f>
        <v>No</v>
      </c>
      <c r="W12" s="2" t="str">
        <f>IFERROR(__xludf.DUMMYFUNCTION("""COMPUTED_VALUE"""),"No")</f>
        <v>No</v>
      </c>
      <c r="X12" s="2" t="str">
        <f>IFERROR(__xludf.DUMMYFUNCTION("""COMPUTED_VALUE"""),"Yes, for ma ")</f>
        <v>Yes, for ma </v>
      </c>
      <c r="Y12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2" s="2" t="str">
        <f>IFERROR(__xludf.DUMMYFUNCTION("""COMPUTED_VALUE"""),"I was controled stress clam mind. ")</f>
        <v>I was controled stress clam mind. </v>
      </c>
      <c r="AA12" s="2" t="str">
        <f>IFERROR(__xludf.DUMMYFUNCTION("""COMPUTED_VALUE"""),"knocking over furniture, and/or hitting and/or harming one another.")</f>
        <v>knocking over furniture, and/or hitting and/or harming one another.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IFERROR(__xludf.DUMMYFUNCTION("""COMPUTED_VALUE"""),44496.502129328706)</f>
        <v>44496.50213</v>
      </c>
      <c r="B13" s="2" t="str">
        <f>IFERROR(__xludf.DUMMYFUNCTION("""COMPUTED_VALUE"""),"ds7534423@gmail.com")</f>
        <v>ds7534423@gmail.com</v>
      </c>
      <c r="C13" s="2" t="str">
        <f>IFERROR(__xludf.DUMMYFUNCTION("""COMPUTED_VALUE"""),"Diksha ")</f>
        <v>Diksha </v>
      </c>
      <c r="D13" s="2" t="str">
        <f>IFERROR(__xludf.DUMMYFUNCTION("""COMPUTED_VALUE"""),"III Year")</f>
        <v>III Year</v>
      </c>
      <c r="E13" s="2" t="str">
        <f>IFERROR(__xludf.DUMMYFUNCTION("""COMPUTED_VALUE"""),"B.A. (Hons) Sanskrit")</f>
        <v>B.A. (Hons) Sanskrit</v>
      </c>
      <c r="F13" s="2" t="str">
        <f>IFERROR(__xludf.DUMMYFUNCTION("""COMPUTED_VALUE"""),"19/0386")</f>
        <v>19/0386</v>
      </c>
      <c r="G13" s="2">
        <f>IFERROR(__xludf.DUMMYFUNCTION("""COMPUTED_VALUE"""),7.988764748E9)</f>
        <v>7988764748</v>
      </c>
      <c r="H13" s="2" t="str">
        <f>IFERROR(__xludf.DUMMYFUNCTION("""COMPUTED_VALUE"""),"Mrs. Pooja sharma mam")</f>
        <v>Mrs. Pooja sharma mam</v>
      </c>
      <c r="I13" s="2"/>
      <c r="J13" s="2"/>
      <c r="K13" s="2"/>
      <c r="L13" s="2"/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IFERROR(__xludf.DUMMYFUNCTION("""COMPUTED_VALUE"""),"None")</f>
        <v>None</v>
      </c>
      <c r="W13" s="2" t="str">
        <f>IFERROR(__xludf.DUMMYFUNCTION("""COMPUTED_VALUE"""),"We express our tought ")</f>
        <v>We express our tought </v>
      </c>
      <c r="X13" s="2"/>
      <c r="Y13" s="2" t="str">
        <f>IFERROR(__xludf.DUMMYFUNCTION("""COMPUTED_VALUE"""),"None")</f>
        <v>None</v>
      </c>
      <c r="Z13" s="2" t="str">
        <f>IFERROR(__xludf.DUMMYFUNCTION("""COMPUTED_VALUE"""),"None ")</f>
        <v>None 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IFERROR(__xludf.DUMMYFUNCTION("""COMPUTED_VALUE"""),44496.50252420139)</f>
        <v>44496.50252</v>
      </c>
      <c r="B14" s="2" t="str">
        <f>IFERROR(__xludf.DUMMYFUNCTION("""COMPUTED_VALUE"""),"mehakvats007@gmail.com")</f>
        <v>mehakvats007@gmail.com</v>
      </c>
      <c r="C14" s="2" t="str">
        <f>IFERROR(__xludf.DUMMYFUNCTION("""COMPUTED_VALUE"""),"Mahak")</f>
        <v>Mahak</v>
      </c>
      <c r="D14" s="2" t="str">
        <f>IFERROR(__xludf.DUMMYFUNCTION("""COMPUTED_VALUE"""),"III Year")</f>
        <v>III Year</v>
      </c>
      <c r="E14" s="2" t="str">
        <f>IFERROR(__xludf.DUMMYFUNCTION("""COMPUTED_VALUE"""),"B.A. (Hons) Sanskrit")</f>
        <v>B.A. (Hons) Sanskrit</v>
      </c>
      <c r="F14" s="2" t="str">
        <f>IFERROR(__xludf.DUMMYFUNCTION("""COMPUTED_VALUE"""),"19/0405")</f>
        <v>19/0405</v>
      </c>
      <c r="G14" s="2">
        <f>IFERROR(__xludf.DUMMYFUNCTION("""COMPUTED_VALUE"""),9.817946028E9)</f>
        <v>9817946028</v>
      </c>
      <c r="H14" s="2" t="str">
        <f>IFERROR(__xludf.DUMMYFUNCTION("""COMPUTED_VALUE"""),"Mahak")</f>
        <v>Mahak</v>
      </c>
      <c r="I14" s="2" t="str">
        <f>IFERROR(__xludf.DUMMYFUNCTION("""COMPUTED_VALUE"""),"More than 5 hours")</f>
        <v>More than 5 hours</v>
      </c>
      <c r="J14" s="2" t="str">
        <f>IFERROR(__xludf.DUMMYFUNCTION("""COMPUTED_VALUE"""),"Easy access to online study material")</f>
        <v>Easy access to online study material</v>
      </c>
      <c r="K14" s="2" t="str">
        <f>IFERROR(__xludf.DUMMYFUNCTION("""COMPUTED_VALUE"""),"Network related disruptions")</f>
        <v>Network related disruptions</v>
      </c>
      <c r="L14" s="2">
        <f>IFERROR(__xludf.DUMMYFUNCTION("""COMPUTED_VALUE"""),7.0)</f>
        <v>7</v>
      </c>
      <c r="M14" s="2" t="str">
        <f>IFERROR(__xludf.DUMMYFUNCTION("""COMPUTED_VALUE"""),"Online")</f>
        <v>Online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IFERROR(__xludf.DUMMYFUNCTION("""COMPUTED_VALUE"""),"No")</f>
        <v>No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IFERROR(__xludf.DUMMYFUNCTION("""COMPUTED_VALUE"""),"No")</f>
        <v>No</v>
      </c>
      <c r="W14" s="2" t="str">
        <f>IFERROR(__xludf.DUMMYFUNCTION("""COMPUTED_VALUE"""),"No")</f>
        <v>No</v>
      </c>
      <c r="X14" s="2" t="str">
        <f>IFERROR(__xludf.DUMMYFUNCTION("""COMPUTED_VALUE"""),"No")</f>
        <v>No</v>
      </c>
      <c r="Y1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4" s="2" t="str">
        <f>IFERROR(__xludf.DUMMYFUNCTION("""COMPUTED_VALUE"""),"No")</f>
        <v>No</v>
      </c>
      <c r="AA1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IFERROR(__xludf.DUMMYFUNCTION("""COMPUTED_VALUE"""),44496.50439074074)</f>
        <v>44496.50439</v>
      </c>
      <c r="B15" s="2" t="str">
        <f>IFERROR(__xludf.DUMMYFUNCTION("""COMPUTED_VALUE"""),"yadavmanushi00@gmail.com")</f>
        <v>yadavmanushi00@gmail.com</v>
      </c>
      <c r="C15" s="2" t="str">
        <f>IFERROR(__xludf.DUMMYFUNCTION("""COMPUTED_VALUE"""),"Manushi yadav")</f>
        <v>Manushi yadav</v>
      </c>
      <c r="D15" s="2" t="str">
        <f>IFERROR(__xludf.DUMMYFUNCTION("""COMPUTED_VALUE"""),"III Year")</f>
        <v>III Year</v>
      </c>
      <c r="E15" s="2" t="str">
        <f>IFERROR(__xludf.DUMMYFUNCTION("""COMPUTED_VALUE"""),"B.A. (Hons) Sanskrit")</f>
        <v>B.A. (Hons) Sanskrit</v>
      </c>
      <c r="F15" s="2" t="str">
        <f>IFERROR(__xludf.DUMMYFUNCTION("""COMPUTED_VALUE"""),"19/0215")</f>
        <v>19/0215</v>
      </c>
      <c r="G15" s="2">
        <f>IFERROR(__xludf.DUMMYFUNCTION("""COMPUTED_VALUE"""),9.971012186E9)</f>
        <v>9971012186</v>
      </c>
      <c r="H15" s="2" t="str">
        <f>IFERROR(__xludf.DUMMYFUNCTION("""COMPUTED_VALUE"""),"Dr, pooja sharma mam")</f>
        <v>Dr, pooja sharma mam</v>
      </c>
      <c r="I15" s="2" t="str">
        <f>IFERROR(__xludf.DUMMYFUNCTION("""COMPUTED_VALUE"""),"4-5 hours")</f>
        <v>4-5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IFERROR(__xludf.DUMMYFUNCTION("""COMPUTED_VALUE"""),"Lack of physical interaction and personal touch ‘")</f>
        <v>Lack of physical interaction and personal touch ‘</v>
      </c>
      <c r="L15" s="2">
        <f>IFERROR(__xludf.DUMMYFUNCTION("""COMPUTED_VALUE"""),5.0)</f>
        <v>5</v>
      </c>
      <c r="M15" s="2" t="str">
        <f>IFERROR(__xludf.DUMMYFUNCTION("""COMPUTED_VALUE"""),"Blended Learning (both)")</f>
        <v>Blended Learning (both)</v>
      </c>
      <c r="N15" s="2" t="str">
        <f>IFERROR(__xludf.DUMMYFUNCTION("""COMPUTED_VALUE"""),"Compulsion due to pandemic")</f>
        <v>Compulsion due to pandemic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IFERROR(__xludf.DUMMYFUNCTION("""COMPUTED_VALUE"""),"Online")</f>
        <v>Online</v>
      </c>
      <c r="U15" s="2" t="str">
        <f>IFERROR(__xludf.DUMMYFUNCTION("""COMPUTED_VALUE"""),"Yes")</f>
        <v>Yes</v>
      </c>
      <c r="V15" s="2" t="str">
        <f>IFERROR(__xludf.DUMMYFUNCTION("""COMPUTED_VALUE"""),"Nothing")</f>
        <v>Nothing</v>
      </c>
      <c r="W15" s="2" t="str">
        <f>IFERROR(__xludf.DUMMYFUNCTION("""COMPUTED_VALUE"""),"Nothing ")</f>
        <v>Nothing </v>
      </c>
      <c r="X15" s="2" t="str">
        <f>IFERROR(__xludf.DUMMYFUNCTION("""COMPUTED_VALUE"""),"Yes, ")</f>
        <v>Yes, </v>
      </c>
      <c r="Y1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5" s="2" t="str">
        <f>IFERROR(__xludf.DUMMYFUNCTION("""COMPUTED_VALUE"""),"Yes")</f>
        <v>Yes</v>
      </c>
      <c r="AA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5" s="2" t="str">
        <f>IFERROR(__xludf.DUMMYFUNCTION("""COMPUTED_VALUE"""),"Mild: Symptoms effectively managed at home")</f>
        <v>Mild: Symptoms effectively managed at home</v>
      </c>
      <c r="AC15" s="2" t="str">
        <f>IFERROR(__xludf.DUMMYFUNCTION("""COMPUTED_VALUE"""),"First Dose")</f>
        <v>First Dose</v>
      </c>
    </row>
    <row r="16">
      <c r="A16" s="1">
        <f>IFERROR(__xludf.DUMMYFUNCTION("""COMPUTED_VALUE"""),44496.50471019676)</f>
        <v>44496.50471</v>
      </c>
      <c r="B16" s="2" t="str">
        <f>IFERROR(__xludf.DUMMYFUNCTION("""COMPUTED_VALUE"""),"shivgmjgmj@gmail.com")</f>
        <v>shivgmjgmj@gmail.com</v>
      </c>
      <c r="C16" s="2" t="str">
        <f>IFERROR(__xludf.DUMMYFUNCTION("""COMPUTED_VALUE"""),"Annu")</f>
        <v>Annu</v>
      </c>
      <c r="D16" s="2" t="str">
        <f>IFERROR(__xludf.DUMMYFUNCTION("""COMPUTED_VALUE"""),"III Year")</f>
        <v>III Year</v>
      </c>
      <c r="E16" s="2" t="str">
        <f>IFERROR(__xludf.DUMMYFUNCTION("""COMPUTED_VALUE"""),"B.A. (Hons) Sanskrit")</f>
        <v>B.A. (Hons) Sanskrit</v>
      </c>
      <c r="F16" s="2" t="str">
        <f>IFERROR(__xludf.DUMMYFUNCTION("""COMPUTED_VALUE"""),"19/0403")</f>
        <v>19/0403</v>
      </c>
      <c r="G16" s="2">
        <f>IFERROR(__xludf.DUMMYFUNCTION("""COMPUTED_VALUE"""),9.654726461E9)</f>
        <v>9654726461</v>
      </c>
      <c r="H16" s="2" t="str">
        <f>IFERROR(__xludf.DUMMYFUNCTION("""COMPUTED_VALUE"""),"Dr. Pooja Sharma")</f>
        <v>Dr. Pooja Sharma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IFERROR(__xludf.DUMMYFUNCTION("""COMPUTED_VALUE"""),"Lack of physical interaction and personal touch ‘")</f>
        <v>Lack of physical interaction and personal touch ‘</v>
      </c>
      <c r="L16" s="2">
        <f>IFERROR(__xludf.DUMMYFUNCTION("""COMPUTED_VALUE"""),6.0)</f>
        <v>6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IFERROR(__xludf.DUMMYFUNCTION("""COMPUTED_VALUE"""),"Yes ")</f>
        <v>Yes </v>
      </c>
      <c r="W16" s="2" t="str">
        <f>IFERROR(__xludf.DUMMYFUNCTION("""COMPUTED_VALUE"""),"No")</f>
        <v>No</v>
      </c>
      <c r="X16" s="2" t="str">
        <f>IFERROR(__xludf.DUMMYFUNCTION("""COMPUTED_VALUE"""),"Yes")</f>
        <v>Yes</v>
      </c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 t="str">
        <f>IFERROR(__xludf.DUMMYFUNCTION("""COMPUTED_VALUE""")," Yoga")</f>
        <v> Yoga</v>
      </c>
      <c r="AA1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</row>
    <row r="17">
      <c r="A17" s="1">
        <f>IFERROR(__xludf.DUMMYFUNCTION("""COMPUTED_VALUE"""),44496.504754085654)</f>
        <v>44496.50475</v>
      </c>
      <c r="B17" s="2" t="str">
        <f>IFERROR(__xludf.DUMMYFUNCTION("""COMPUTED_VALUE"""),"kumaripushpakumar17@gmail.com")</f>
        <v>kumaripushpakumar17@gmail.com</v>
      </c>
      <c r="C17" s="2" t="str">
        <f>IFERROR(__xludf.DUMMYFUNCTION("""COMPUTED_VALUE"""),"Pushpa kumari")</f>
        <v>Pushpa kumari</v>
      </c>
      <c r="D17" s="2" t="str">
        <f>IFERROR(__xludf.DUMMYFUNCTION("""COMPUTED_VALUE"""),"III Year")</f>
        <v>III Year</v>
      </c>
      <c r="E17" s="2" t="str">
        <f>IFERROR(__xludf.DUMMYFUNCTION("""COMPUTED_VALUE"""),"B.A. (Hons) Sanskrit")</f>
        <v>B.A. (Hons) Sanskrit</v>
      </c>
      <c r="F17" s="2" t="str">
        <f>IFERROR(__xludf.DUMMYFUNCTION("""COMPUTED_VALUE"""),"19/821")</f>
        <v>19/821</v>
      </c>
      <c r="G17" s="2">
        <f>IFERROR(__xludf.DUMMYFUNCTION("""COMPUTED_VALUE"""),7.303474852E9)</f>
        <v>7303474852</v>
      </c>
      <c r="H17" s="2" t="str">
        <f>IFERROR(__xludf.DUMMYFUNCTION("""COMPUTED_VALUE"""),"Ruby shandilya mam")</f>
        <v>Ruby shandilya mam</v>
      </c>
      <c r="I17" s="2" t="str">
        <f>IFERROR(__xludf.DUMMYFUNCTION("""COMPUTED_VALUE"""),"3-4 hours")</f>
        <v>3-4 hours</v>
      </c>
      <c r="J17" s="2" t="str">
        <f>IFERROR(__xludf.DUMMYFUNCTION("""COMPUTED_VALUE"""),"Time saved in travelling")</f>
        <v>Time saved in travelling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IFERROR(__xludf.DUMMYFUNCTION("""COMPUTED_VALUE"""),1.0)</f>
        <v>1</v>
      </c>
      <c r="M17" s="2" t="str">
        <f>IFERROR(__xludf.DUMMYFUNCTION("""COMPUTED_VALUE"""),"Offline")</f>
        <v>Offline</v>
      </c>
      <c r="N17" s="2" t="str">
        <f>IFERROR(__xludf.DUMMYFUNCTION("""COMPUTED_VALUE"""),"Not Satisfactory")</f>
        <v>Not 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IFERROR(__xludf.DUMMYFUNCTION("""COMPUTED_VALUE"""),"Yes")</f>
        <v>Yes</v>
      </c>
      <c r="W17" s="2" t="str">
        <f>IFERROR(__xludf.DUMMYFUNCTION("""COMPUTED_VALUE"""),"No")</f>
        <v>No</v>
      </c>
      <c r="X17" s="2" t="str">
        <f>IFERROR(__xludf.DUMMYFUNCTION("""COMPUTED_VALUE"""),"No")</f>
        <v>No</v>
      </c>
      <c r="Y17" s="2" t="str">
        <f>IFERROR(__xludf.DUMMYFUNCTION("""COMPUTED_VALUE"""),"None")</f>
        <v>None</v>
      </c>
      <c r="Z17" s="2" t="str">
        <f>IFERROR(__xludf.DUMMYFUNCTION("""COMPUTED_VALUE"""),"Singing talking with friend ")</f>
        <v>Singing talking with friend </v>
      </c>
      <c r="AA1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7" s="2" t="str">
        <f>IFERROR(__xludf.DUMMYFUNCTION("""COMPUTED_VALUE"""),"None")</f>
        <v>None</v>
      </c>
      <c r="AC17" s="2" t="str">
        <f>IFERROR(__xludf.DUMMYFUNCTION("""COMPUTED_VALUE"""),"Second Dose")</f>
        <v>Second Dose</v>
      </c>
    </row>
    <row r="18">
      <c r="A18" s="1">
        <f>IFERROR(__xludf.DUMMYFUNCTION("""COMPUTED_VALUE"""),44496.50498524305)</f>
        <v>44496.50499</v>
      </c>
      <c r="B18" s="2" t="str">
        <f>IFERROR(__xludf.DUMMYFUNCTION("""COMPUTED_VALUE"""),"sgusain@email.com")</f>
        <v>sgusain@email.com</v>
      </c>
      <c r="C18" s="2" t="str">
        <f>IFERROR(__xludf.DUMMYFUNCTION("""COMPUTED_VALUE"""),"SONALI GUSAIN")</f>
        <v>SONALI GUSAIN</v>
      </c>
      <c r="D18" s="2" t="str">
        <f>IFERROR(__xludf.DUMMYFUNCTION("""COMPUTED_VALUE"""),"III Year")</f>
        <v>III Year</v>
      </c>
      <c r="E18" s="2" t="str">
        <f>IFERROR(__xludf.DUMMYFUNCTION("""COMPUTED_VALUE"""),"B.A. (Hons) Sanskrit")</f>
        <v>B.A. (Hons) Sanskrit</v>
      </c>
      <c r="F18" s="2" t="str">
        <f>IFERROR(__xludf.DUMMYFUNCTION("""COMPUTED_VALUE"""),"19/0469")</f>
        <v>19/0469</v>
      </c>
      <c r="G18" s="2">
        <f>IFERROR(__xludf.DUMMYFUNCTION("""COMPUTED_VALUE"""),9.315558659E9)</f>
        <v>9315558659</v>
      </c>
      <c r="H18" s="2" t="str">
        <f>IFERROR(__xludf.DUMMYFUNCTION("""COMPUTED_VALUE"""),"Dr.Pooja Sharma")</f>
        <v>Dr.Pooja Sharma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IFERROR(__xludf.DUMMYFUNCTION("""COMPUTED_VALUE"""),"Network related disruptions")</f>
        <v>Network related disruptions</v>
      </c>
      <c r="L18" s="2">
        <f>IFERROR(__xludf.DUMMYFUNCTION("""COMPUTED_VALUE"""),6.0)</f>
        <v>6</v>
      </c>
      <c r="M18" s="2" t="str">
        <f>IFERROR(__xludf.DUMMYFUNCTION("""COMPUTED_VALUE"""),"Blended Learning (both)")</f>
        <v>Blended Learning (both)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IFERROR(__xludf.DUMMYFUNCTION("""COMPUTED_VALUE"""),"Yes")</f>
        <v>Yes</v>
      </c>
      <c r="V18" s="2" t="str">
        <f>IFERROR(__xludf.DUMMYFUNCTION("""COMPUTED_VALUE"""),"No")</f>
        <v>No</v>
      </c>
      <c r="W18" s="2" t="str">
        <f>IFERROR(__xludf.DUMMYFUNCTION("""COMPUTED_VALUE"""),"We take our thoughts clearly .")</f>
        <v>We take our thoughts clearly .</v>
      </c>
      <c r="X18" s="2" t="str">
        <f>IFERROR(__xludf.DUMMYFUNCTION("""COMPUTED_VALUE"""),"No")</f>
        <v>No</v>
      </c>
      <c r="Y1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8" s="2" t="str">
        <f>IFERROR(__xludf.DUMMYFUNCTION("""COMPUTED_VALUE"""),"Managed at home .")</f>
        <v>Managed at home .</v>
      </c>
      <c r="AA1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8" s="2" t="str">
        <f>IFERROR(__xludf.DUMMYFUNCTION("""COMPUTED_VALUE"""),"Mild: Symptoms effectively managed at home")</f>
        <v>Mild: Symptoms effectively managed at home</v>
      </c>
      <c r="AC18" s="2" t="str">
        <f>IFERROR(__xludf.DUMMYFUNCTION("""COMPUTED_VALUE"""),"First Dose")</f>
        <v>First Dose</v>
      </c>
    </row>
    <row r="19">
      <c r="A19" s="1">
        <f>IFERROR(__xludf.DUMMYFUNCTION("""COMPUTED_VALUE"""),44496.50517320602)</f>
        <v>44496.50517</v>
      </c>
      <c r="B19" s="2" t="str">
        <f>IFERROR(__xludf.DUMMYFUNCTION("""COMPUTED_VALUE"""),"singhkanika12559@gmail.com")</f>
        <v>singhkanika12559@gmail.com</v>
      </c>
      <c r="C19" s="2" t="str">
        <f>IFERROR(__xludf.DUMMYFUNCTION("""COMPUTED_VALUE"""),"Kanika")</f>
        <v>Kanika</v>
      </c>
      <c r="D19" s="2" t="str">
        <f>IFERROR(__xludf.DUMMYFUNCTION("""COMPUTED_VALUE"""),"III Year")</f>
        <v>III Year</v>
      </c>
      <c r="E19" s="2" t="str">
        <f>IFERROR(__xludf.DUMMYFUNCTION("""COMPUTED_VALUE"""),"B.A. (Hons) Sanskrit")</f>
        <v>B.A. (Hons) Sanskrit</v>
      </c>
      <c r="F19" s="2" t="str">
        <f>IFERROR(__xludf.DUMMYFUNCTION("""COMPUTED_VALUE"""),"19/0675")</f>
        <v>19/0675</v>
      </c>
      <c r="G19" s="2">
        <f>IFERROR(__xludf.DUMMYFUNCTION("""COMPUTED_VALUE"""),7.703994942E9)</f>
        <v>7703994942</v>
      </c>
      <c r="H19" s="2" t="str">
        <f>IFERROR(__xludf.DUMMYFUNCTION("""COMPUTED_VALUE"""),"Ruby(skt)")</f>
        <v>Ruby(skt)</v>
      </c>
      <c r="I19" s="2" t="str">
        <f>IFERROR(__xludf.DUMMYFUNCTION("""COMPUTED_VALUE"""),"3-4 hours")</f>
        <v>3-4 hours</v>
      </c>
      <c r="J19" s="2" t="str">
        <f>IFERROR(__xludf.DUMMYFUNCTION("""COMPUTED_VALUE"""),"Time saved in travelling")</f>
        <v>Time saved in travelling</v>
      </c>
      <c r="K19" s="2" t="str">
        <f>IFERROR(__xludf.DUMMYFUNCTION("""COMPUTED_VALUE"""),"Network related disruptions")</f>
        <v>Network related disruptions</v>
      </c>
      <c r="L19" s="2">
        <f>IFERROR(__xludf.DUMMYFUNCTION("""COMPUTED_VALUE"""),7.0)</f>
        <v>7</v>
      </c>
      <c r="M19" s="2" t="str">
        <f>IFERROR(__xludf.DUMMYFUNCTION("""COMPUTED_VALUE"""),"Offline")</f>
        <v>Offline</v>
      </c>
      <c r="N19" s="2" t="str">
        <f>IFERROR(__xludf.DUMMYFUNCTION("""COMPUTED_VALUE"""),"Not Satisfactory")</f>
        <v>Not 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 t="str">
        <f>IFERROR(__xludf.DUMMYFUNCTION("""COMPUTED_VALUE"""),"Yes ")</f>
        <v>Yes </v>
      </c>
      <c r="W19" s="2" t="str">
        <f>IFERROR(__xludf.DUMMYFUNCTION("""COMPUTED_VALUE"""),"No")</f>
        <v>No</v>
      </c>
      <c r="X19" s="2" t="str">
        <f>IFERROR(__xludf.DUMMYFUNCTION("""COMPUTED_VALUE"""),"No")</f>
        <v>No</v>
      </c>
      <c r="Y19" s="2" t="str">
        <f>IFERROR(__xludf.DUMMYFUNCTION("""COMPUTED_VALUE"""),"None")</f>
        <v>None</v>
      </c>
      <c r="Z19" s="2" t="str">
        <f>IFERROR(__xludf.DUMMYFUNCTION("""COMPUTED_VALUE"""),"No")</f>
        <v>No</v>
      </c>
      <c r="AA19" s="2" t="str">
        <f>IFERROR(__xludf.DUMMYFUNCTION("""COMPUTED_VALUE"""),"None")</f>
        <v>None</v>
      </c>
      <c r="AB19" s="2" t="str">
        <f>IFERROR(__xludf.DUMMYFUNCTION("""COMPUTED_VALUE"""),"None")</f>
        <v>None</v>
      </c>
      <c r="AC19" s="2" t="str">
        <f>IFERROR(__xludf.DUMMYFUNCTION("""COMPUTED_VALUE"""),"None")</f>
        <v>None</v>
      </c>
    </row>
    <row r="20">
      <c r="A20" s="1">
        <f>IFERROR(__xludf.DUMMYFUNCTION("""COMPUTED_VALUE"""),44496.507495185186)</f>
        <v>44496.5075</v>
      </c>
      <c r="B20" s="2" t="str">
        <f>IFERROR(__xludf.DUMMYFUNCTION("""COMPUTED_VALUE"""),"tarannump650@gmail.com")</f>
        <v>tarannump650@gmail.com</v>
      </c>
      <c r="C20" s="2" t="str">
        <f>IFERROR(__xludf.DUMMYFUNCTION("""COMPUTED_VALUE"""),"Tarannum Parveen")</f>
        <v>Tarannum Parveen</v>
      </c>
      <c r="D20" s="2" t="str">
        <f>IFERROR(__xludf.DUMMYFUNCTION("""COMPUTED_VALUE"""),"III Year")</f>
        <v>III Year</v>
      </c>
      <c r="E20" s="2" t="str">
        <f>IFERROR(__xludf.DUMMYFUNCTION("""COMPUTED_VALUE"""),"B.A. (Hons) Sanskrit")</f>
        <v>B.A. (Hons) Sanskrit</v>
      </c>
      <c r="F20" s="2" t="str">
        <f>IFERROR(__xludf.DUMMYFUNCTION("""COMPUTED_VALUE"""),"19/0822")</f>
        <v>19/0822</v>
      </c>
      <c r="G20" s="2">
        <f>IFERROR(__xludf.DUMMYFUNCTION("""COMPUTED_VALUE"""),8.527237715E9)</f>
        <v>8527237715</v>
      </c>
      <c r="H20" s="2" t="str">
        <f>IFERROR(__xludf.DUMMYFUNCTION("""COMPUTED_VALUE"""),"Ruby mam")</f>
        <v>Ruby mam</v>
      </c>
      <c r="I20" s="2" t="str">
        <f>IFERROR(__xludf.DUMMYFUNCTION("""COMPUTED_VALUE"""),"4-5 hours")</f>
        <v>4-5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IFERROR(__xludf.DUMMYFUNCTION("""COMPUTED_VALUE"""),"Network related disruptions")</f>
        <v>Network related disruptions</v>
      </c>
      <c r="L20" s="2">
        <f>IFERROR(__xludf.DUMMYFUNCTION("""COMPUTED_VALUE"""),7.0)</f>
        <v>7</v>
      </c>
      <c r="M20" s="2" t="str">
        <f>IFERROR(__xludf.DUMMYFUNCTION("""COMPUTED_VALUE"""),"Offline")</f>
        <v>Offline</v>
      </c>
      <c r="N20" s="2" t="str">
        <f>IFERROR(__xludf.DUMMYFUNCTION("""COMPUTED_VALUE"""),"Compulsion due to pandemic")</f>
        <v>Compulsion due to pandemic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IFERROR(__xludf.DUMMYFUNCTION("""COMPUTED_VALUE"""),"No")</f>
        <v>No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 t="str">
        <f>IFERROR(__xludf.DUMMYFUNCTION("""COMPUTED_VALUE"""),"Online exam")</f>
        <v>Online exam</v>
      </c>
      <c r="X20" s="2" t="str">
        <f>IFERROR(__xludf.DUMMYFUNCTION("""COMPUTED_VALUE"""),"No")</f>
        <v>No</v>
      </c>
      <c r="Y20" s="2" t="str">
        <f>IFERROR(__xludf.DUMMYFUNCTION("""COMPUTED_VALUE"""),"None")</f>
        <v>None</v>
      </c>
      <c r="Z20" s="2" t="str">
        <f>IFERROR(__xludf.DUMMYFUNCTION("""COMPUTED_VALUE"""),"Weekness")</f>
        <v>Weekness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IFERROR(__xludf.DUMMYFUNCTION("""COMPUTED_VALUE"""),"None")</f>
        <v>None</v>
      </c>
    </row>
    <row r="21">
      <c r="A21" s="1">
        <f>IFERROR(__xludf.DUMMYFUNCTION("""COMPUTED_VALUE"""),44496.50993810185)</f>
        <v>44496.50994</v>
      </c>
      <c r="B21" s="2" t="str">
        <f>IFERROR(__xludf.DUMMYFUNCTION("""COMPUTED_VALUE"""),"vk99711437@gmail.com")</f>
        <v>vk99711437@gmail.com</v>
      </c>
      <c r="C21" s="2" t="str">
        <f>IFERROR(__xludf.DUMMYFUNCTION("""COMPUTED_VALUE"""),"Vinay Kumari")</f>
        <v>Vinay Kumari</v>
      </c>
      <c r="D21" s="2" t="str">
        <f>IFERROR(__xludf.DUMMYFUNCTION("""COMPUTED_VALUE"""),"III Year")</f>
        <v>III Year</v>
      </c>
      <c r="E21" s="2" t="str">
        <f>IFERROR(__xludf.DUMMYFUNCTION("""COMPUTED_VALUE"""),"B.A. (Hons) Sanskrit")</f>
        <v>B.A. (Hons) Sanskrit</v>
      </c>
      <c r="F21" s="2" t="str">
        <f>IFERROR(__xludf.DUMMYFUNCTION("""COMPUTED_VALUE"""),"19/0071")</f>
        <v>19/0071</v>
      </c>
      <c r="G21" s="2">
        <f>IFERROR(__xludf.DUMMYFUNCTION("""COMPUTED_VALUE"""),9.971143718E9)</f>
        <v>9971143718</v>
      </c>
      <c r="H21" s="2" t="str">
        <f>IFERROR(__xludf.DUMMYFUNCTION("""COMPUTED_VALUE"""),"Pooja Sharma")</f>
        <v>Pooja Sharma</v>
      </c>
      <c r="I21" s="2" t="str">
        <f>IFERROR(__xludf.DUMMYFUNCTION("""COMPUTED_VALUE"""),"4-5 hours")</f>
        <v>4-5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IFERROR(__xludf.DUMMYFUNCTION("""COMPUTED_VALUE"""),"Network related disruptions")</f>
        <v>Network related disruptions</v>
      </c>
      <c r="L21" s="2">
        <f>IFERROR(__xludf.DUMMYFUNCTION("""COMPUTED_VALUE"""),7.0)</f>
        <v>7</v>
      </c>
      <c r="M21" s="2" t="str">
        <f>IFERROR(__xludf.DUMMYFUNCTION("""COMPUTED_VALUE"""),"Offline")</f>
        <v>Offline</v>
      </c>
      <c r="N21" s="2" t="str">
        <f>IFERROR(__xludf.DUMMYFUNCTION("""COMPUTED_VALUE"""),"Not Satisfactory")</f>
        <v>Not 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IFERROR(__xludf.DUMMYFUNCTION("""COMPUTED_VALUE"""),"No")</f>
        <v>No</v>
      </c>
      <c r="W21" s="2" t="str">
        <f>IFERROR(__xludf.DUMMYFUNCTION("""COMPUTED_VALUE"""),"No")</f>
        <v>No</v>
      </c>
      <c r="X21" s="2" t="str">
        <f>IFERROR(__xludf.DUMMYFUNCTION("""COMPUTED_VALUE"""),"No")</f>
        <v>No</v>
      </c>
      <c r="Y21" s="2" t="str">
        <f>IFERROR(__xludf.DUMMYFUNCTION("""COMPUTED_VALUE"""),"None")</f>
        <v>None</v>
      </c>
      <c r="Z21" s="2" t="str">
        <f>IFERROR(__xludf.DUMMYFUNCTION("""COMPUTED_VALUE"""),"No")</f>
        <v>No</v>
      </c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IFERROR(__xludf.DUMMYFUNCTION("""COMPUTED_VALUE"""),"None")</f>
        <v>None</v>
      </c>
    </row>
    <row r="22">
      <c r="A22" s="1">
        <f>IFERROR(__xludf.DUMMYFUNCTION("""COMPUTED_VALUE"""),44496.5147360301)</f>
        <v>44496.51474</v>
      </c>
      <c r="B22" s="2" t="str">
        <f>IFERROR(__xludf.DUMMYFUNCTION("""COMPUTED_VALUE"""),"kmegha780@gmail.com")</f>
        <v>kmegha780@gmail.com</v>
      </c>
      <c r="C22" s="2" t="str">
        <f>IFERROR(__xludf.DUMMYFUNCTION("""COMPUTED_VALUE"""),"Megha")</f>
        <v>Megha</v>
      </c>
      <c r="D22" s="2" t="str">
        <f>IFERROR(__xludf.DUMMYFUNCTION("""COMPUTED_VALUE"""),"III Year")</f>
        <v>III Year</v>
      </c>
      <c r="E22" s="2" t="str">
        <f>IFERROR(__xludf.DUMMYFUNCTION("""COMPUTED_VALUE"""),"B.A. (Hons) Sanskrit")</f>
        <v>B.A. (Hons) Sanskrit</v>
      </c>
      <c r="F22" s="2" t="str">
        <f>IFERROR(__xludf.DUMMYFUNCTION("""COMPUTED_VALUE"""),"19/1690")</f>
        <v>19/1690</v>
      </c>
      <c r="G22" s="2">
        <f>IFERROR(__xludf.DUMMYFUNCTION("""COMPUTED_VALUE"""),8.17801338E9)</f>
        <v>8178013380</v>
      </c>
      <c r="H22" s="2"/>
      <c r="I22" s="2" t="str">
        <f>IFERROR(__xludf.DUMMYFUNCTION("""COMPUTED_VALUE"""),"More than 5 hours")</f>
        <v>More than 5 hours</v>
      </c>
      <c r="J22" s="2" t="str">
        <f>IFERROR(__xludf.DUMMYFUNCTION("""COMPUTED_VALUE"""),"Easy access to online study material")</f>
        <v>Easy access to online study material</v>
      </c>
      <c r="K22" s="2" t="str">
        <f>IFERROR(__xludf.DUMMYFUNCTION("""COMPUTED_VALUE"""),"Network related disruptions")</f>
        <v>Network related disruptions</v>
      </c>
      <c r="L22" s="2">
        <f>IFERROR(__xludf.DUMMYFUNCTION("""COMPUTED_VALUE"""),3.0)</f>
        <v>3</v>
      </c>
      <c r="M22" s="2" t="str">
        <f>IFERROR(__xludf.DUMMYFUNCTION("""COMPUTED_VALUE"""),"Offline")</f>
        <v>Offline</v>
      </c>
      <c r="N22" s="2" t="str">
        <f>IFERROR(__xludf.DUMMYFUNCTION("""COMPUTED_VALUE"""),"Compulsion due to pandemic")</f>
        <v>Compulsion due to pandemic</v>
      </c>
      <c r="O22" s="2"/>
      <c r="P22" s="2" t="str">
        <f>IFERROR(__xludf.DUMMYFUNCTION("""COMPUTED_VALUE"""),"No")</f>
        <v>No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IFERROR(__xludf.DUMMYFUNCTION("""COMPUTED_VALUE"""),"Yes")</f>
        <v>Yes</v>
      </c>
      <c r="W22" s="2" t="str">
        <f>IFERROR(__xludf.DUMMYFUNCTION("""COMPUTED_VALUE"""),"Yes")</f>
        <v>Yes</v>
      </c>
      <c r="X22" s="2" t="str">
        <f>IFERROR(__xludf.DUMMYFUNCTION("""COMPUTED_VALUE"""),"No")</f>
        <v>No</v>
      </c>
      <c r="Y2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2" s="2" t="str">
        <f>IFERROR(__xludf.DUMMYFUNCTION("""COMPUTED_VALUE"""),"No")</f>
        <v>No</v>
      </c>
      <c r="AA22" s="2" t="str">
        <f>IFERROR(__xludf.DUMMYFUNCTION("""COMPUTED_VALUE"""),"None")</f>
        <v>None</v>
      </c>
      <c r="AB22" s="2" t="str">
        <f>IFERROR(__xludf.DUMMYFUNCTION("""COMPUTED_VALUE"""),"Moderate: Symptoms severe and require brief hospitalization")</f>
        <v>Moderate: Symptoms severe and require brief hospitalization</v>
      </c>
      <c r="AC22" s="2" t="str">
        <f>IFERROR(__xludf.DUMMYFUNCTION("""COMPUTED_VALUE"""),"Second Dose")</f>
        <v>Second Dose</v>
      </c>
    </row>
    <row r="23">
      <c r="A23" s="1">
        <f>IFERROR(__xludf.DUMMYFUNCTION("""COMPUTED_VALUE"""),44496.516514236115)</f>
        <v>44496.51651</v>
      </c>
      <c r="B23" s="2" t="str">
        <f>IFERROR(__xludf.DUMMYFUNCTION("""COMPUTED_VALUE"""),"singhkanika12559@gmail.com")</f>
        <v>singhkanika12559@gmail.com</v>
      </c>
      <c r="C23" s="2" t="str">
        <f>IFERROR(__xludf.DUMMYFUNCTION("""COMPUTED_VALUE"""),"Kanika")</f>
        <v>Kanika</v>
      </c>
      <c r="D23" s="2" t="str">
        <f>IFERROR(__xludf.DUMMYFUNCTION("""COMPUTED_VALUE"""),"III Year")</f>
        <v>III Year</v>
      </c>
      <c r="E23" s="2" t="str">
        <f>IFERROR(__xludf.DUMMYFUNCTION("""COMPUTED_VALUE"""),"B.A. (Hons) Sanskrit")</f>
        <v>B.A. (Hons) Sanskrit</v>
      </c>
      <c r="F23" s="2" t="str">
        <f>IFERROR(__xludf.DUMMYFUNCTION("""COMPUTED_VALUE"""),"19/0675")</f>
        <v>19/0675</v>
      </c>
      <c r="G23" s="2">
        <f>IFERROR(__xludf.DUMMYFUNCTION("""COMPUTED_VALUE"""),7.703994942E9)</f>
        <v>7703994942</v>
      </c>
      <c r="H23" s="2" t="str">
        <f>IFERROR(__xludf.DUMMYFUNCTION("""COMPUTED_VALUE"""),"Ruby(skt)")</f>
        <v>Ruby(skt)</v>
      </c>
      <c r="I23" s="2" t="str">
        <f>IFERROR(__xludf.DUMMYFUNCTION("""COMPUTED_VALUE"""),"4-5 hours")</f>
        <v>4-5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IFERROR(__xludf.DUMMYFUNCTION("""COMPUTED_VALUE"""),"Network related disruptions")</f>
        <v>Network related disruptions</v>
      </c>
      <c r="L23" s="2">
        <f>IFERROR(__xludf.DUMMYFUNCTION("""COMPUTED_VALUE"""),7.0)</f>
        <v>7</v>
      </c>
      <c r="M23" s="2" t="str">
        <f>IFERROR(__xludf.DUMMYFUNCTION("""COMPUTED_VALUE"""),"Offline")</f>
        <v>Offline</v>
      </c>
      <c r="N23" s="2" t="str">
        <f>IFERROR(__xludf.DUMMYFUNCTION("""COMPUTED_VALUE"""),"Not Satisfactory")</f>
        <v>Not 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IFERROR(__xludf.DUMMYFUNCTION("""COMPUTED_VALUE"""),"No")</f>
        <v>No</v>
      </c>
      <c r="V23" s="2" t="str">
        <f>IFERROR(__xludf.DUMMYFUNCTION("""COMPUTED_VALUE"""),"No")</f>
        <v>No</v>
      </c>
      <c r="W23" s="2" t="str">
        <f>IFERROR(__xludf.DUMMYFUNCTION("""COMPUTED_VALUE"""),"No")</f>
        <v>No</v>
      </c>
      <c r="X23" s="2" t="str">
        <f>IFERROR(__xludf.DUMMYFUNCTION("""COMPUTED_VALUE"""),"No")</f>
        <v>No</v>
      </c>
      <c r="Y23" s="2" t="str">
        <f>IFERROR(__xludf.DUMMYFUNCTION("""COMPUTED_VALUE"""),"None")</f>
        <v>None</v>
      </c>
      <c r="Z23" s="2" t="str">
        <f>IFERROR(__xludf.DUMMYFUNCTION("""COMPUTED_VALUE"""),"No")</f>
        <v>No</v>
      </c>
      <c r="AA23" s="2" t="str">
        <f>IFERROR(__xludf.DUMMYFUNCTION("""COMPUTED_VALUE"""),"None")</f>
        <v>None</v>
      </c>
      <c r="AB23" s="2" t="str">
        <f>IFERROR(__xludf.DUMMYFUNCTION("""COMPUTED_VALUE"""),"None")</f>
        <v>None</v>
      </c>
      <c r="AC23" s="2" t="str">
        <f>IFERROR(__xludf.DUMMYFUNCTION("""COMPUTED_VALUE"""),"None")</f>
        <v>None</v>
      </c>
    </row>
    <row r="24">
      <c r="A24" s="1">
        <f>IFERROR(__xludf.DUMMYFUNCTION("""COMPUTED_VALUE"""),44496.52190987268)</f>
        <v>44496.52191</v>
      </c>
      <c r="B24" s="2" t="str">
        <f>IFERROR(__xludf.DUMMYFUNCTION("""COMPUTED_VALUE"""),"tanyasingh0245@gmail.com")</f>
        <v>tanyasingh0245@gmail.com</v>
      </c>
      <c r="C24" s="2" t="str">
        <f>IFERROR(__xludf.DUMMYFUNCTION("""COMPUTED_VALUE"""),"Tanya singh")</f>
        <v>Tanya singh</v>
      </c>
      <c r="D24" s="2" t="str">
        <f>IFERROR(__xludf.DUMMYFUNCTION("""COMPUTED_VALUE"""),"III Year")</f>
        <v>III Year</v>
      </c>
      <c r="E24" s="2" t="str">
        <f>IFERROR(__xludf.DUMMYFUNCTION("""COMPUTED_VALUE"""),"B.A. (Hons) Sanskrit")</f>
        <v>B.A. (Hons) Sanskrit</v>
      </c>
      <c r="F24" s="2" t="str">
        <f>IFERROR(__xludf.DUMMYFUNCTION("""COMPUTED_VALUE"""),"19/1101")</f>
        <v>19/1101</v>
      </c>
      <c r="G24" s="2">
        <f>IFERROR(__xludf.DUMMYFUNCTION("""COMPUTED_VALUE"""),9.210476435E9)</f>
        <v>9210476435</v>
      </c>
      <c r="H24" s="2" t="str">
        <f>IFERROR(__xludf.DUMMYFUNCTION("""COMPUTED_VALUE"""),"Ruby sandilya")</f>
        <v>Ruby sandilya</v>
      </c>
      <c r="I24" s="2" t="str">
        <f>IFERROR(__xludf.DUMMYFUNCTION("""COMPUTED_VALUE"""),"4-5 hours")</f>
        <v>4-5 hours</v>
      </c>
      <c r="J24" s="2" t="str">
        <f>IFERROR(__xludf.DUMMYFUNCTION("""COMPUTED_VALUE"""),"Time saved in travelling")</f>
        <v>Time saved in travelling</v>
      </c>
      <c r="K24" s="2" t="str">
        <f>IFERROR(__xludf.DUMMYFUNCTION("""COMPUTED_VALUE"""),"Students are sometimes less involved/engaged (leave the class in between)")</f>
        <v>Students are sometimes less involved/engaged (leave the class in between)</v>
      </c>
      <c r="L24" s="2">
        <f>IFERROR(__xludf.DUMMYFUNCTION("""COMPUTED_VALUE"""),5.0)</f>
        <v>5</v>
      </c>
      <c r="M24" s="2" t="str">
        <f>IFERROR(__xludf.DUMMYFUNCTION("""COMPUTED_VALUE"""),"Blended Learning (both)")</f>
        <v>Blended Learning (both)</v>
      </c>
      <c r="N24" s="2" t="str">
        <f>IFERROR(__xludf.DUMMYFUNCTION("""COMPUTED_VALUE"""),"Not Satisfactory")</f>
        <v>Not Satisfactory</v>
      </c>
      <c r="O24" s="2" t="str">
        <f>IFERROR(__xludf.DUMMYFUNCTION("""COMPUTED_VALUE"""),"No")</f>
        <v>No</v>
      </c>
      <c r="P24" s="2" t="str">
        <f>IFERROR(__xludf.DUMMYFUNCTION("""COMPUTED_VALUE"""),"No")</f>
        <v>No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IFERROR(__xludf.DUMMYFUNCTION("""COMPUTED_VALUE"""),"Offline")</f>
        <v>Offline</v>
      </c>
      <c r="U24" s="2" t="str">
        <f>IFERROR(__xludf.DUMMYFUNCTION("""COMPUTED_VALUE"""),"No")</f>
        <v>No</v>
      </c>
      <c r="V24" s="2" t="str">
        <f>IFERROR(__xludf.DUMMYFUNCTION("""COMPUTED_VALUE"""),"I have not available any other device to take online classes... ")</f>
        <v>I have not available any other device to take online classes... </v>
      </c>
      <c r="W24" s="2" t="str">
        <f>IFERROR(__xludf.DUMMYFUNCTION("""COMPUTED_VALUE"""),"Nothing.. ")</f>
        <v>Nothing.. </v>
      </c>
      <c r="X24" s="2" t="str">
        <f>IFERROR(__xludf.DUMMYFUNCTION("""COMPUTED_VALUE"""),"Yeah offcourse... ")</f>
        <v>Yeah offcourse... </v>
      </c>
      <c r="Y24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4" s="2" t="str">
        <f>IFERROR(__xludf.DUMMYFUNCTION("""COMPUTED_VALUE"""),"No")</f>
        <v>No</v>
      </c>
      <c r="AA24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24" s="2" t="str">
        <f>IFERROR(__xludf.DUMMYFUNCTION("""COMPUTED_VALUE"""),"Mild: Symptoms effectively managed at home")</f>
        <v>Mild: Symptoms effectively managed at home</v>
      </c>
      <c r="AC24" s="2" t="str">
        <f>IFERROR(__xludf.DUMMYFUNCTION("""COMPUTED_VALUE"""),"None")</f>
        <v>None</v>
      </c>
    </row>
    <row r="25">
      <c r="A25" s="1">
        <f>IFERROR(__xludf.DUMMYFUNCTION("""COMPUTED_VALUE"""),44496.52329489584)</f>
        <v>44496.52329</v>
      </c>
      <c r="B25" s="2" t="str">
        <f>IFERROR(__xludf.DUMMYFUNCTION("""COMPUTED_VALUE"""),"Sheetalchauhan7777@gmal.com")</f>
        <v>Sheetalchauhan7777@gmal.com</v>
      </c>
      <c r="C25" s="2" t="str">
        <f>IFERROR(__xludf.DUMMYFUNCTION("""COMPUTED_VALUE"""),"Sonia")</f>
        <v>Sonia</v>
      </c>
      <c r="D25" s="2" t="str">
        <f>IFERROR(__xludf.DUMMYFUNCTION("""COMPUTED_VALUE"""),"III Year")</f>
        <v>III Year</v>
      </c>
      <c r="E25" s="2" t="str">
        <f>IFERROR(__xludf.DUMMYFUNCTION("""COMPUTED_VALUE"""),"B.A. (Hons) Sanskrit")</f>
        <v>B.A. (Hons) Sanskrit</v>
      </c>
      <c r="F25" s="2" t="str">
        <f>IFERROR(__xludf.DUMMYFUNCTION("""COMPUTED_VALUE"""),"19/1436")</f>
        <v>19/1436</v>
      </c>
      <c r="G25" s="2">
        <f>IFERROR(__xludf.DUMMYFUNCTION("""COMPUTED_VALUE"""),8.377878712E9)</f>
        <v>8377878712</v>
      </c>
      <c r="H25" s="2" t="str">
        <f>IFERROR(__xludf.DUMMYFUNCTION("""COMPUTED_VALUE"""),"Rubby mam")</f>
        <v>Rubby mam</v>
      </c>
      <c r="I25" s="2" t="str">
        <f>IFERROR(__xludf.DUMMYFUNCTION("""COMPUTED_VALUE"""),"3-4 hours")</f>
        <v>3-4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disruptions")</f>
        <v>Network related disruptions</v>
      </c>
      <c r="L25" s="2">
        <f>IFERROR(__xludf.DUMMYFUNCTION("""COMPUTED_VALUE"""),5.0)</f>
        <v>5</v>
      </c>
      <c r="M25" s="2" t="str">
        <f>IFERROR(__xludf.DUMMYFUNCTION("""COMPUTED_VALUE"""),"Offline")</f>
        <v>Offline</v>
      </c>
      <c r="N25" s="2" t="str">
        <f>IFERROR(__xludf.DUMMYFUNCTION("""COMPUTED_VALUE"""),"Not Satisfactory")</f>
        <v>Not Satisfactory</v>
      </c>
      <c r="O25" s="2" t="str">
        <f>IFERROR(__xludf.DUMMYFUNCTION("""COMPUTED_VALUE"""),"No")</f>
        <v>No</v>
      </c>
      <c r="P25" s="2" t="str">
        <f>IFERROR(__xludf.DUMMYFUNCTION("""COMPUTED_VALUE"""),"No")</f>
        <v>No</v>
      </c>
      <c r="Q25" s="2" t="str">
        <f>IFERROR(__xludf.DUMMYFUNCTION("""COMPUTED_VALUE"""),"Yes")</f>
        <v>Yes</v>
      </c>
      <c r="R25" s="2" t="str">
        <f>IFERROR(__xludf.DUMMYFUNCTION("""COMPUTED_VALUE"""),"No")</f>
        <v>No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 t="str">
        <f>IFERROR(__xludf.DUMMYFUNCTION("""COMPUTED_VALUE"""),"No")</f>
        <v>No</v>
      </c>
      <c r="W25" s="2" t="str">
        <f>IFERROR(__xludf.DUMMYFUNCTION("""COMPUTED_VALUE"""),"Online exam")</f>
        <v>Online exam</v>
      </c>
      <c r="X25" s="2" t="str">
        <f>IFERROR(__xludf.DUMMYFUNCTION("""COMPUTED_VALUE"""),"No")</f>
        <v>No</v>
      </c>
      <c r="Y25" s="2" t="str">
        <f>IFERROR(__xludf.DUMMYFUNCTION("""COMPUTED_VALUE"""),"None")</f>
        <v>None</v>
      </c>
      <c r="Z25" s="2" t="str">
        <f>IFERROR(__xludf.DUMMYFUNCTION("""COMPUTED_VALUE"""),"Eyes sides problem ")</f>
        <v>Eyes sides problem </v>
      </c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IFERROR(__xludf.DUMMYFUNCTION("""COMPUTED_VALUE"""),44496.52813690972)</f>
        <v>44496.52814</v>
      </c>
      <c r="B26" s="2" t="str">
        <f>IFERROR(__xludf.DUMMYFUNCTION("""COMPUTED_VALUE"""),"singhkanika12559@gmail.com")</f>
        <v>singhkanika12559@gmail.com</v>
      </c>
      <c r="C26" s="2" t="str">
        <f>IFERROR(__xludf.DUMMYFUNCTION("""COMPUTED_VALUE"""),"Kanika")</f>
        <v>Kanika</v>
      </c>
      <c r="D26" s="2" t="str">
        <f>IFERROR(__xludf.DUMMYFUNCTION("""COMPUTED_VALUE"""),"III Year")</f>
        <v>III Year</v>
      </c>
      <c r="E26" s="2" t="str">
        <f>IFERROR(__xludf.DUMMYFUNCTION("""COMPUTED_VALUE"""),"B.A. (Hons) Sanskrit")</f>
        <v>B.A. (Hons) Sanskrit</v>
      </c>
      <c r="F26" s="2" t="str">
        <f>IFERROR(__xludf.DUMMYFUNCTION("""COMPUTED_VALUE"""),"19/0675")</f>
        <v>19/0675</v>
      </c>
      <c r="G26" s="2">
        <f>IFERROR(__xludf.DUMMYFUNCTION("""COMPUTED_VALUE"""),7.703994942E9)</f>
        <v>7703994942</v>
      </c>
      <c r="H26" s="2" t="str">
        <f>IFERROR(__xludf.DUMMYFUNCTION("""COMPUTED_VALUE"""),"Ruby(skt)")</f>
        <v>Ruby(skt)</v>
      </c>
      <c r="I26" s="2" t="str">
        <f>IFERROR(__xludf.DUMMYFUNCTION("""COMPUTED_VALUE"""),"More than 5 hours")</f>
        <v>More than 5 hours</v>
      </c>
      <c r="J26" s="2" t="str">
        <f>IFERROR(__xludf.DUMMYFUNCTION("""COMPUTED_VALUE"""),"Time saved in travelling")</f>
        <v>Time saved in travelling</v>
      </c>
      <c r="K26" s="2" t="str">
        <f>IFERROR(__xludf.DUMMYFUNCTION("""COMPUTED_VALUE"""),"Network related disruptions")</f>
        <v>Network related disruptions</v>
      </c>
      <c r="L26" s="2">
        <f>IFERROR(__xludf.DUMMYFUNCTION("""COMPUTED_VALUE"""),7.0)</f>
        <v>7</v>
      </c>
      <c r="M26" s="2" t="str">
        <f>IFERROR(__xludf.DUMMYFUNCTION("""COMPUTED_VALUE"""),"Offline")</f>
        <v>Offline</v>
      </c>
      <c r="N26" s="2" t="str">
        <f>IFERROR(__xludf.DUMMYFUNCTION("""COMPUTED_VALUE"""),"Not Satisfactory")</f>
        <v>Not Satisfactory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IFERROR(__xludf.DUMMYFUNCTION("""COMPUTED_VALUE"""),"Yes")</f>
        <v>Yes</v>
      </c>
      <c r="S26" s="2" t="str">
        <f>IFERROR(__xludf.DUMMYFUNCTION("""COMPUTED_VALUE"""),"Yes")</f>
        <v>Yes</v>
      </c>
      <c r="T26" s="2" t="str">
        <f>IFERROR(__xludf.DUMMYFUNCTION("""COMPUTED_VALUE"""),"Online")</f>
        <v>Online</v>
      </c>
      <c r="U26" s="2" t="str">
        <f>IFERROR(__xludf.DUMMYFUNCTION("""COMPUTED_VALUE"""),"No")</f>
        <v>No</v>
      </c>
      <c r="V26" s="2" t="str">
        <f>IFERROR(__xludf.DUMMYFUNCTION("""COMPUTED_VALUE"""),"No")</f>
        <v>No</v>
      </c>
      <c r="W26" s="2" t="str">
        <f>IFERROR(__xludf.DUMMYFUNCTION("""COMPUTED_VALUE"""),"No")</f>
        <v>No</v>
      </c>
      <c r="X26" s="2" t="str">
        <f>IFERROR(__xludf.DUMMYFUNCTION("""COMPUTED_VALUE"""),"No")</f>
        <v>No</v>
      </c>
      <c r="Y26" s="2" t="str">
        <f>IFERROR(__xludf.DUMMYFUNCTION("""COMPUTED_VALUE"""),"None")</f>
        <v>None</v>
      </c>
      <c r="Z26" s="2" t="str">
        <f>IFERROR(__xludf.DUMMYFUNCTION("""COMPUTED_VALUE"""),"No")</f>
        <v>No</v>
      </c>
      <c r="AA26" s="2" t="str">
        <f>IFERROR(__xludf.DUMMYFUNCTION("""COMPUTED_VALUE"""),"None")</f>
        <v>None</v>
      </c>
      <c r="AB26" s="2" t="str">
        <f>IFERROR(__xludf.DUMMYFUNCTION("""COMPUTED_VALUE"""),"None")</f>
        <v>None</v>
      </c>
      <c r="AC26" s="2" t="str">
        <f>IFERROR(__xludf.DUMMYFUNCTION("""COMPUTED_VALUE"""),"None")</f>
        <v>None</v>
      </c>
    </row>
    <row r="27">
      <c r="A27" s="1">
        <f>IFERROR(__xludf.DUMMYFUNCTION("""COMPUTED_VALUE"""),44496.52975679398)</f>
        <v>44496.52976</v>
      </c>
      <c r="B27" s="2" t="str">
        <f>IFERROR(__xludf.DUMMYFUNCTION("""COMPUTED_VALUE"""),"pujaaggarwal363@gmail.com")</f>
        <v>pujaaggarwal363@gmail.com</v>
      </c>
      <c r="C27" s="2" t="str">
        <f>IFERROR(__xludf.DUMMYFUNCTION("""COMPUTED_VALUE"""),"Pooja Garg")</f>
        <v>Pooja Garg</v>
      </c>
      <c r="D27" s="2" t="str">
        <f>IFERROR(__xludf.DUMMYFUNCTION("""COMPUTED_VALUE"""),"III Year")</f>
        <v>III Year</v>
      </c>
      <c r="E27" s="2" t="str">
        <f>IFERROR(__xludf.DUMMYFUNCTION("""COMPUTED_VALUE"""),"B.A. (Hons) Sanskrit")</f>
        <v>B.A. (Hons) Sanskrit</v>
      </c>
      <c r="F27" s="2" t="str">
        <f>IFERROR(__xludf.DUMMYFUNCTION("""COMPUTED_VALUE"""),"19/0571")</f>
        <v>19/0571</v>
      </c>
      <c r="G27" s="2">
        <f>IFERROR(__xludf.DUMMYFUNCTION("""COMPUTED_VALUE"""),9.9530587E9)</f>
        <v>9953058700</v>
      </c>
      <c r="H27" s="2" t="str">
        <f>IFERROR(__xludf.DUMMYFUNCTION("""COMPUTED_VALUE"""),"Ruby shandilya ")</f>
        <v>Ruby shandilya </v>
      </c>
      <c r="I27" s="2" t="str">
        <f>IFERROR(__xludf.DUMMYFUNCTION("""COMPUTED_VALUE"""),"4-5 hours")</f>
        <v>4-5 hours</v>
      </c>
      <c r="J27" s="2" t="str">
        <f>IFERROR(__xludf.DUMMYFUNCTION("""COMPUTED_VALUE"""),"Time saved in travelling")</f>
        <v>Time saved in travelling</v>
      </c>
      <c r="K2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7" s="2">
        <f>IFERROR(__xludf.DUMMYFUNCTION("""COMPUTED_VALUE"""),2.0)</f>
        <v>2</v>
      </c>
      <c r="M27" s="2" t="str">
        <f>IFERROR(__xludf.DUMMYFUNCTION("""COMPUTED_VALUE"""),"Offline")</f>
        <v>Offline</v>
      </c>
      <c r="N27" s="2" t="str">
        <f>IFERROR(__xludf.DUMMYFUNCTION("""COMPUTED_VALUE"""),"Not Satisfactory")</f>
        <v>Not Satisfactory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IFERROR(__xludf.DUMMYFUNCTION("""COMPUTED_VALUE"""),"No")</f>
        <v>No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IFERROR(__xludf.DUMMYFUNCTION("""COMPUTED_VALUE"""),"No")</f>
        <v>No</v>
      </c>
      <c r="V27" s="2" t="str">
        <f>IFERROR(__xludf.DUMMYFUNCTION("""COMPUTED_VALUE"""),"No")</f>
        <v>No</v>
      </c>
      <c r="W27" s="2" t="str">
        <f>IFERROR(__xludf.DUMMYFUNCTION("""COMPUTED_VALUE"""),"Nothing")</f>
        <v>Nothing</v>
      </c>
      <c r="X27" s="2" t="str">
        <f>IFERROR(__xludf.DUMMYFUNCTION("""COMPUTED_VALUE"""),"No")</f>
        <v>No</v>
      </c>
      <c r="Y27" s="2" t="str">
        <f>IFERROR(__xludf.DUMMYFUNCTION("""COMPUTED_VALUE"""),"None")</f>
        <v>None</v>
      </c>
      <c r="Z27" s="2" t="str">
        <f>IFERROR(__xludf.DUMMYFUNCTION("""COMPUTED_VALUE"""),"Nothing")</f>
        <v>Nothing</v>
      </c>
      <c r="AA27" s="2" t="str">
        <f>IFERROR(__xludf.DUMMYFUNCTION("""COMPUTED_VALUE"""),"None")</f>
        <v>None</v>
      </c>
      <c r="AB27" s="2" t="str">
        <f>IFERROR(__xludf.DUMMYFUNCTION("""COMPUTED_VALUE"""),"None")</f>
        <v>None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IFERROR(__xludf.DUMMYFUNCTION("""COMPUTED_VALUE"""),44496.53409576389)</f>
        <v>44496.5341</v>
      </c>
      <c r="B28" s="2" t="str">
        <f>IFERROR(__xludf.DUMMYFUNCTION("""COMPUTED_VALUE"""),"aashiyakhatoon088@gmail.com")</f>
        <v>aashiyakhatoon088@gmail.com</v>
      </c>
      <c r="C28" s="2" t="str">
        <f>IFERROR(__xludf.DUMMYFUNCTION("""COMPUTED_VALUE"""),"Aashiya Khatoon")</f>
        <v>Aashiya Khatoon</v>
      </c>
      <c r="D28" s="2" t="str">
        <f>IFERROR(__xludf.DUMMYFUNCTION("""COMPUTED_VALUE"""),"III Year")</f>
        <v>III Year</v>
      </c>
      <c r="E28" s="2" t="str">
        <f>IFERROR(__xludf.DUMMYFUNCTION("""COMPUTED_VALUE"""),"B.A. (Hons) Sanskrit")</f>
        <v>B.A. (Hons) Sanskrit</v>
      </c>
      <c r="F28" s="2" t="str">
        <f>IFERROR(__xludf.DUMMYFUNCTION("""COMPUTED_VALUE"""),"19/0319")</f>
        <v>19/0319</v>
      </c>
      <c r="G28" s="2">
        <f>IFERROR(__xludf.DUMMYFUNCTION("""COMPUTED_VALUE"""),9.311306603E9)</f>
        <v>9311306603</v>
      </c>
      <c r="H28" s="2" t="str">
        <f>IFERROR(__xludf.DUMMYFUNCTION("""COMPUTED_VALUE"""),"Pooja Sharma")</f>
        <v>Pooja Sharma</v>
      </c>
      <c r="I28" s="2" t="str">
        <f>IFERROR(__xludf.DUMMYFUNCTION("""COMPUTED_VALUE"""),"4-5 hours")</f>
        <v>4-5 hours</v>
      </c>
      <c r="J2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8" s="2" t="str">
        <f>IFERROR(__xludf.DUMMYFUNCTION("""COMPUTED_VALUE"""),"Network related disruptions")</f>
        <v>Network related disruptions</v>
      </c>
      <c r="L28" s="2">
        <f>IFERROR(__xludf.DUMMYFUNCTION("""COMPUTED_VALUE"""),9.0)</f>
        <v>9</v>
      </c>
      <c r="M28" s="2" t="str">
        <f>IFERROR(__xludf.DUMMYFUNCTION("""COMPUTED_VALUE"""),"Online")</f>
        <v>Online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IFERROR(__xludf.DUMMYFUNCTION("""COMPUTED_VALUE"""),"No")</f>
        <v>No</v>
      </c>
      <c r="S28" s="2" t="str">
        <f>IFERROR(__xludf.DUMMYFUNCTION("""COMPUTED_VALUE"""),"No")</f>
        <v>No</v>
      </c>
      <c r="T28" s="2" t="str">
        <f>IFERROR(__xludf.DUMMYFUNCTION("""COMPUTED_VALUE"""),"Online")</f>
        <v>Online</v>
      </c>
      <c r="U28" s="2" t="str">
        <f>IFERROR(__xludf.DUMMYFUNCTION("""COMPUTED_VALUE"""),"Yes")</f>
        <v>Yes</v>
      </c>
      <c r="V28" s="2" t="str">
        <f>IFERROR(__xludf.DUMMYFUNCTION("""COMPUTED_VALUE"""),"No")</f>
        <v>No</v>
      </c>
      <c r="W28" s="2" t="str">
        <f>IFERROR(__xludf.DUMMYFUNCTION("""COMPUTED_VALUE"""),"Teacher's interaction ")</f>
        <v>Teacher's interaction </v>
      </c>
      <c r="X28" s="2" t="str">
        <f>IFERROR(__xludf.DUMMYFUNCTION("""COMPUTED_VALUE"""),"No")</f>
        <v>No</v>
      </c>
      <c r="Y2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8" s="2" t="str">
        <f>IFERROR(__xludf.DUMMYFUNCTION("""COMPUTED_VALUE"""),"Doing Yoga")</f>
        <v>Doing Yoga</v>
      </c>
      <c r="AA28" s="2" t="str">
        <f>IFERROR(__xludf.DUMMYFUNCTION("""COMPUTED_VALUE"""),"None")</f>
        <v>None</v>
      </c>
      <c r="AB28" s="2" t="str">
        <f>IFERROR(__xludf.DUMMYFUNCTION("""COMPUTED_VALUE"""),"None")</f>
        <v>None</v>
      </c>
      <c r="AC28" s="2" t="str">
        <f>IFERROR(__xludf.DUMMYFUNCTION("""COMPUTED_VALUE"""),"First Dose")</f>
        <v>First Dose</v>
      </c>
    </row>
    <row r="29">
      <c r="A29" s="1">
        <f>IFERROR(__xludf.DUMMYFUNCTION("""COMPUTED_VALUE"""),44496.53621465278)</f>
        <v>44496.53621</v>
      </c>
      <c r="B29" s="2" t="str">
        <f>IFERROR(__xludf.DUMMYFUNCTION("""COMPUTED_VALUE"""),"varsha.jha2102@gmail.com")</f>
        <v>varsha.jha2102@gmail.com</v>
      </c>
      <c r="C29" s="2" t="str">
        <f>IFERROR(__xludf.DUMMYFUNCTION("""COMPUTED_VALUE"""),"Varsha ")</f>
        <v>Varsha </v>
      </c>
      <c r="D29" s="2" t="str">
        <f>IFERROR(__xludf.DUMMYFUNCTION("""COMPUTED_VALUE"""),"IV Year")</f>
        <v>IV Year</v>
      </c>
      <c r="E29" s="2" t="str">
        <f>IFERROR(__xludf.DUMMYFUNCTION("""COMPUTED_VALUE"""),"B.A. (Hons) Sanskrit")</f>
        <v>B.A. (Hons) Sanskrit</v>
      </c>
      <c r="F29" s="2" t="str">
        <f>IFERROR(__xludf.DUMMYFUNCTION("""COMPUTED_VALUE"""),"19/0188")</f>
        <v>19/0188</v>
      </c>
      <c r="G29" s="2">
        <f>IFERROR(__xludf.DUMMYFUNCTION("""COMPUTED_VALUE"""),8.076272799E9)</f>
        <v>8076272799</v>
      </c>
      <c r="H29" s="2"/>
      <c r="I29" s="2" t="str">
        <f>IFERROR(__xludf.DUMMYFUNCTION("""COMPUTED_VALUE"""),"4-5 hours")</f>
        <v>4-5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IFERROR(__xludf.DUMMYFUNCTION("""COMPUTED_VALUE"""),"Lack of physical interaction and personal touch ‘")</f>
        <v>Lack of physical interaction and personal touch ‘</v>
      </c>
      <c r="L29" s="2">
        <f>IFERROR(__xludf.DUMMYFUNCTION("""COMPUTED_VALUE"""),1.0)</f>
        <v>1</v>
      </c>
      <c r="M29" s="2" t="str">
        <f>IFERROR(__xludf.DUMMYFUNCTION("""COMPUTED_VALUE"""),"Blended Learning (both)")</f>
        <v>Blended Learning (both)</v>
      </c>
      <c r="N29" s="2" t="str">
        <f>IFERROR(__xludf.DUMMYFUNCTION("""COMPUTED_VALUE"""),"Compulsion due to pandemic")</f>
        <v>Compulsion due to pandemic</v>
      </c>
      <c r="O29" s="2" t="str">
        <f>IFERROR(__xludf.DUMMYFUNCTION("""COMPUTED_VALUE"""),"Yes")</f>
        <v>Yes</v>
      </c>
      <c r="P29" s="2" t="str">
        <f>IFERROR(__xludf.DUMMYFUNCTION("""COMPUTED_VALUE"""),"No")</f>
        <v>No</v>
      </c>
      <c r="Q29" s="2" t="str">
        <f>IFERROR(__xludf.DUMMYFUNCTION("""COMPUTED_VALUE"""),"No")</f>
        <v>No</v>
      </c>
      <c r="R29" s="2" t="str">
        <f>IFERROR(__xludf.DUMMYFUNCTION("""COMPUTED_VALUE"""),"No")</f>
        <v>No</v>
      </c>
      <c r="S29" s="2" t="str">
        <f>IFERROR(__xludf.DUMMYFUNCTION("""COMPUTED_VALUE"""),"Yes")</f>
        <v>Yes</v>
      </c>
      <c r="T29" s="2" t="str">
        <f>IFERROR(__xludf.DUMMYFUNCTION("""COMPUTED_VALUE"""),"Online")</f>
        <v>Online</v>
      </c>
      <c r="U29" s="2" t="str">
        <f>IFERROR(__xludf.DUMMYFUNCTION("""COMPUTED_VALUE"""),"No")</f>
        <v>No</v>
      </c>
      <c r="V29" s="2" t="str">
        <f>IFERROR(__xludf.DUMMYFUNCTION("""COMPUTED_VALUE"""),"Yess")</f>
        <v>Yess</v>
      </c>
      <c r="W29" s="2"/>
      <c r="X29" s="2"/>
      <c r="Y2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9" s="2" t="str">
        <f>IFERROR(__xludf.DUMMYFUNCTION("""COMPUTED_VALUE"""),"Yes")</f>
        <v>Yes</v>
      </c>
      <c r="AA2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9" s="2" t="str">
        <f>IFERROR(__xludf.DUMMYFUNCTION("""COMPUTED_VALUE"""),"Moderate: Symptoms severe and require brief hospitalization")</f>
        <v>Moderate: Symptoms severe and require brief hospitalization</v>
      </c>
      <c r="AC29" s="2" t="str">
        <f>IFERROR(__xludf.DUMMYFUNCTION("""COMPUTED_VALUE"""),"None")</f>
        <v>None</v>
      </c>
    </row>
    <row r="30">
      <c r="A30" s="1">
        <f>IFERROR(__xludf.DUMMYFUNCTION("""COMPUTED_VALUE"""),44496.684146053245)</f>
        <v>44496.68415</v>
      </c>
      <c r="B30" s="2" t="str">
        <f>IFERROR(__xludf.DUMMYFUNCTION("""COMPUTED_VALUE"""),"gnandini275@gmail.com")</f>
        <v>gnandini275@gmail.com</v>
      </c>
      <c r="C30" s="2" t="str">
        <f>IFERROR(__xludf.DUMMYFUNCTION("""COMPUTED_VALUE"""),"Nandini")</f>
        <v>Nandini</v>
      </c>
      <c r="D30" s="2" t="str">
        <f>IFERROR(__xludf.DUMMYFUNCTION("""COMPUTED_VALUE"""),"III Year")</f>
        <v>III Year</v>
      </c>
      <c r="E30" s="2" t="str">
        <f>IFERROR(__xludf.DUMMYFUNCTION("""COMPUTED_VALUE"""),"B.A. (Hons) Sanskrit")</f>
        <v>B.A. (Hons) Sanskrit</v>
      </c>
      <c r="F30" s="2" t="str">
        <f>IFERROR(__xludf.DUMMYFUNCTION("""COMPUTED_VALUE"""),"19/1732")</f>
        <v>19/1732</v>
      </c>
      <c r="G30" s="2">
        <f>IFERROR(__xludf.DUMMYFUNCTION("""COMPUTED_VALUE"""),9.667606937E9)</f>
        <v>9667606937</v>
      </c>
      <c r="H30" s="2" t="str">
        <f>IFERROR(__xludf.DUMMYFUNCTION("""COMPUTED_VALUE"""),"Dr Ruby shandilya")</f>
        <v>Dr Ruby shandilya</v>
      </c>
      <c r="I30" s="2" t="str">
        <f>IFERROR(__xludf.DUMMYFUNCTION("""COMPUTED_VALUE"""),"4-5 hours")</f>
        <v>4-5 hours</v>
      </c>
      <c r="J30" s="2" t="str">
        <f>IFERROR(__xludf.DUMMYFUNCTION("""COMPUTED_VALUE"""),"Time saved in travelling")</f>
        <v>Time saved in travelling</v>
      </c>
      <c r="K30" s="2" t="str">
        <f>IFERROR(__xludf.DUMMYFUNCTION("""COMPUTED_VALUE"""),"Network related disruptions")</f>
        <v>Network related disruptions</v>
      </c>
      <c r="L30" s="2">
        <f>IFERROR(__xludf.DUMMYFUNCTION("""COMPUTED_VALUE"""),5.0)</f>
        <v>5</v>
      </c>
      <c r="M30" s="2" t="str">
        <f>IFERROR(__xludf.DUMMYFUNCTION("""COMPUTED_VALUE"""),"Blended Learning (both)")</f>
        <v>Blended Learning (both)</v>
      </c>
      <c r="N30" s="2" t="str">
        <f>IFERROR(__xludf.DUMMYFUNCTION("""COMPUTED_VALUE"""),"Compulsion due to pandemic")</f>
        <v>Compulsion due to pandemic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IFERROR(__xludf.DUMMYFUNCTION("""COMPUTED_VALUE"""),"Yes")</f>
        <v>Yes</v>
      </c>
      <c r="T30" s="2" t="str">
        <f>IFERROR(__xludf.DUMMYFUNCTION("""COMPUTED_VALUE"""),"Online")</f>
        <v>Online</v>
      </c>
      <c r="U30" s="2" t="str">
        <f>IFERROR(__xludf.DUMMYFUNCTION("""COMPUTED_VALUE"""),"No")</f>
        <v>No</v>
      </c>
      <c r="V30" s="2" t="str">
        <f>IFERROR(__xludf.DUMMYFUNCTION("""COMPUTED_VALUE"""),"Yes")</f>
        <v>Yes</v>
      </c>
      <c r="W30" s="2" t="str">
        <f>IFERROR(__xludf.DUMMYFUNCTION("""COMPUTED_VALUE"""),"No")</f>
        <v>No</v>
      </c>
      <c r="X30" s="2" t="str">
        <f>IFERROR(__xludf.DUMMYFUNCTION("""COMPUTED_VALUE"""),"Yes")</f>
        <v>Yes</v>
      </c>
      <c r="Y3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0" s="2" t="str">
        <f>IFERROR(__xludf.DUMMYFUNCTION("""COMPUTED_VALUE"""),"Yoga")</f>
        <v>Yoga</v>
      </c>
      <c r="AA30" s="2" t="str">
        <f>IFERROR(__xludf.DUMMYFUNCTION("""COMPUTED_VALUE"""),"None")</f>
        <v>None</v>
      </c>
      <c r="AB30" s="2" t="str">
        <f>IFERROR(__xludf.DUMMYFUNCTION("""COMPUTED_VALUE"""),"None")</f>
        <v>None</v>
      </c>
      <c r="AC30" s="2" t="str">
        <f>IFERROR(__xludf.DUMMYFUNCTION("""COMPUTED_VALUE"""),"Second Dose")</f>
        <v>Second Dose</v>
      </c>
    </row>
  </sheetData>
  <drawing r:id="rId1"/>
</worksheet>
</file>